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1385" windowHeight="6105"/>
  </bookViews>
  <sheets>
    <sheet name="2026-2028" sheetId="3" r:id="rId1"/>
  </sheets>
  <definedNames>
    <definedName name="_xlnm._FilterDatabase" localSheetId="0" hidden="1">'2026-2028'!$A$4:$G$834</definedName>
    <definedName name="_xlnm.Print_Titles" localSheetId="0">'2026-2028'!$6:$7</definedName>
    <definedName name="_xlnm.Print_Area" localSheetId="0">'2026-2028'!$A$1:$J$835</definedName>
  </definedNames>
  <calcPr calcId="145621"/>
</workbook>
</file>

<file path=xl/calcChain.xml><?xml version="1.0" encoding="utf-8"?>
<calcChain xmlns="http://schemas.openxmlformats.org/spreadsheetml/2006/main">
  <c r="I644" i="3" l="1"/>
  <c r="J614" i="3" l="1"/>
  <c r="J613" i="3" s="1"/>
  <c r="J612" i="3" s="1"/>
  <c r="I614" i="3"/>
  <c r="I613" i="3" s="1"/>
  <c r="I612" i="3" s="1"/>
  <c r="H614" i="3"/>
  <c r="H613" i="3" s="1"/>
  <c r="H612" i="3" s="1"/>
  <c r="J285" i="3"/>
  <c r="J284" i="3" s="1"/>
  <c r="J283" i="3" s="1"/>
  <c r="J282" i="3" s="1"/>
  <c r="J281" i="3" s="1"/>
  <c r="I285" i="3"/>
  <c r="I284" i="3" s="1"/>
  <c r="I283" i="3" s="1"/>
  <c r="I282" i="3" s="1"/>
  <c r="I281" i="3" s="1"/>
  <c r="H285" i="3"/>
  <c r="H284" i="3" s="1"/>
  <c r="H283" i="3" s="1"/>
  <c r="H282" i="3" s="1"/>
  <c r="H281" i="3" s="1"/>
  <c r="J539" i="3" l="1"/>
  <c r="J538" i="3" s="1"/>
  <c r="I539" i="3"/>
  <c r="I538" i="3" s="1"/>
  <c r="H539" i="3"/>
  <c r="H538" i="3" s="1"/>
  <c r="J510" i="3"/>
  <c r="I510" i="3"/>
  <c r="H510" i="3"/>
  <c r="I507" i="3"/>
  <c r="J507" i="3"/>
  <c r="H507" i="3"/>
  <c r="J304" i="3"/>
  <c r="I304" i="3"/>
  <c r="H304" i="3"/>
  <c r="J86" i="3"/>
  <c r="J85" i="3" s="1"/>
  <c r="J84" i="3" s="1"/>
  <c r="I86" i="3"/>
  <c r="I85" i="3" s="1"/>
  <c r="I84" i="3" s="1"/>
  <c r="H86" i="3"/>
  <c r="H85" i="3" s="1"/>
  <c r="H84" i="3" s="1"/>
  <c r="I547" i="3" l="1"/>
  <c r="J547" i="3"/>
  <c r="H547" i="3"/>
  <c r="I606" i="3" l="1"/>
  <c r="J606" i="3"/>
  <c r="H606" i="3"/>
  <c r="H438" i="3" l="1"/>
  <c r="H437" i="3" s="1"/>
  <c r="H436" i="3" s="1"/>
  <c r="H435" i="3" s="1"/>
  <c r="H434" i="3" s="1"/>
  <c r="H433" i="3" s="1"/>
  <c r="I438" i="3"/>
  <c r="I437" i="3" s="1"/>
  <c r="I436" i="3" s="1"/>
  <c r="I435" i="3" s="1"/>
  <c r="I434" i="3" s="1"/>
  <c r="I433" i="3" s="1"/>
  <c r="J438" i="3"/>
  <c r="J437" i="3" s="1"/>
  <c r="J436" i="3" s="1"/>
  <c r="J435" i="3" s="1"/>
  <c r="J434" i="3" s="1"/>
  <c r="J433" i="3" s="1"/>
  <c r="H445" i="3"/>
  <c r="H444" i="3" s="1"/>
  <c r="I445" i="3"/>
  <c r="I444" i="3" s="1"/>
  <c r="J445" i="3"/>
  <c r="J444" i="3" s="1"/>
  <c r="H448" i="3"/>
  <c r="I448" i="3"/>
  <c r="J448" i="3"/>
  <c r="H450" i="3"/>
  <c r="I450" i="3"/>
  <c r="J450" i="3"/>
  <c r="H453" i="3"/>
  <c r="H452" i="3" s="1"/>
  <c r="I453" i="3"/>
  <c r="I452" i="3" s="1"/>
  <c r="J453" i="3"/>
  <c r="J452" i="3" s="1"/>
  <c r="H458" i="3"/>
  <c r="H457" i="3" s="1"/>
  <c r="H456" i="3" s="1"/>
  <c r="H455" i="3" s="1"/>
  <c r="I458" i="3"/>
  <c r="I457" i="3" s="1"/>
  <c r="I456" i="3" s="1"/>
  <c r="I455" i="3" s="1"/>
  <c r="J458" i="3"/>
  <c r="J457" i="3" s="1"/>
  <c r="J456" i="3" s="1"/>
  <c r="J455" i="3" s="1"/>
  <c r="H464" i="3"/>
  <c r="H463" i="3" s="1"/>
  <c r="H462" i="3" s="1"/>
  <c r="I464" i="3"/>
  <c r="I463" i="3" s="1"/>
  <c r="I462" i="3" s="1"/>
  <c r="J464" i="3"/>
  <c r="J463" i="3" s="1"/>
  <c r="J462" i="3" s="1"/>
  <c r="H468" i="3"/>
  <c r="H467" i="3" s="1"/>
  <c r="I468" i="3"/>
  <c r="I467" i="3" s="1"/>
  <c r="J468" i="3"/>
  <c r="J467" i="3" s="1"/>
  <c r="H471" i="3"/>
  <c r="I471" i="3"/>
  <c r="J471" i="3"/>
  <c r="H473" i="3"/>
  <c r="I473" i="3"/>
  <c r="J473" i="3"/>
  <c r="H475" i="3"/>
  <c r="I475" i="3"/>
  <c r="J475" i="3"/>
  <c r="H477" i="3"/>
  <c r="I477" i="3"/>
  <c r="J477" i="3"/>
  <c r="H479" i="3"/>
  <c r="I479" i="3"/>
  <c r="J479" i="3"/>
  <c r="H482" i="3"/>
  <c r="H481" i="3" s="1"/>
  <c r="I482" i="3"/>
  <c r="I481" i="3" s="1"/>
  <c r="J482" i="3"/>
  <c r="J481" i="3" s="1"/>
  <c r="H485" i="3"/>
  <c r="H484" i="3" s="1"/>
  <c r="I485" i="3"/>
  <c r="I484" i="3" s="1"/>
  <c r="J485" i="3"/>
  <c r="J484" i="3" s="1"/>
  <c r="H488" i="3"/>
  <c r="H487" i="3" s="1"/>
  <c r="I488" i="3"/>
  <c r="I487" i="3" s="1"/>
  <c r="J488" i="3"/>
  <c r="J487" i="3" s="1"/>
  <c r="H491" i="3"/>
  <c r="H490" i="3" s="1"/>
  <c r="I491" i="3"/>
  <c r="I490" i="3" s="1"/>
  <c r="J491" i="3"/>
  <c r="J490" i="3" s="1"/>
  <c r="H496" i="3"/>
  <c r="H495" i="3" s="1"/>
  <c r="H494" i="3" s="1"/>
  <c r="H493" i="3" s="1"/>
  <c r="I496" i="3"/>
  <c r="I495" i="3" s="1"/>
  <c r="I494" i="3" s="1"/>
  <c r="I493" i="3" s="1"/>
  <c r="J496" i="3"/>
  <c r="J495" i="3" s="1"/>
  <c r="J494" i="3" s="1"/>
  <c r="J493" i="3" s="1"/>
  <c r="H502" i="3"/>
  <c r="H501" i="3" s="1"/>
  <c r="I502" i="3"/>
  <c r="I501" i="3" s="1"/>
  <c r="J502" i="3"/>
  <c r="J501" i="3" s="1"/>
  <c r="H505" i="3"/>
  <c r="H504" i="3" s="1"/>
  <c r="I505" i="3"/>
  <c r="I504" i="3" s="1"/>
  <c r="J505" i="3"/>
  <c r="J504" i="3" s="1"/>
  <c r="H513" i="3"/>
  <c r="H512" i="3" s="1"/>
  <c r="I513" i="3"/>
  <c r="I512" i="3" s="1"/>
  <c r="J513" i="3"/>
  <c r="J512" i="3" s="1"/>
  <c r="H518" i="3"/>
  <c r="H517" i="3" s="1"/>
  <c r="H516" i="3" s="1"/>
  <c r="H515" i="3" s="1"/>
  <c r="I518" i="3"/>
  <c r="I517" i="3" s="1"/>
  <c r="I516" i="3" s="1"/>
  <c r="I515" i="3" s="1"/>
  <c r="J518" i="3"/>
  <c r="J517" i="3" s="1"/>
  <c r="J516" i="3" s="1"/>
  <c r="J515" i="3" s="1"/>
  <c r="H523" i="3"/>
  <c r="H522" i="3" s="1"/>
  <c r="H521" i="3" s="1"/>
  <c r="H520" i="3" s="1"/>
  <c r="I523" i="3"/>
  <c r="I522" i="3" s="1"/>
  <c r="I521" i="3" s="1"/>
  <c r="I520" i="3" s="1"/>
  <c r="J523" i="3"/>
  <c r="J522" i="3" s="1"/>
  <c r="J521" i="3" s="1"/>
  <c r="J520" i="3" s="1"/>
  <c r="H529" i="3"/>
  <c r="H528" i="3" s="1"/>
  <c r="H527" i="3" s="1"/>
  <c r="H526" i="3" s="1"/>
  <c r="H525" i="3" s="1"/>
  <c r="I529" i="3"/>
  <c r="I528" i="3" s="1"/>
  <c r="I527" i="3" s="1"/>
  <c r="I526" i="3" s="1"/>
  <c r="I525" i="3" s="1"/>
  <c r="J529" i="3"/>
  <c r="J528" i="3" s="1"/>
  <c r="J527" i="3" s="1"/>
  <c r="J526" i="3" s="1"/>
  <c r="J525" i="3" s="1"/>
  <c r="H535" i="3"/>
  <c r="H534" i="3" s="1"/>
  <c r="H533" i="3" s="1"/>
  <c r="I535" i="3"/>
  <c r="I534" i="3" s="1"/>
  <c r="I533" i="3" s="1"/>
  <c r="J535" i="3"/>
  <c r="J534" i="3" s="1"/>
  <c r="J533" i="3" s="1"/>
  <c r="H542" i="3"/>
  <c r="H541" i="3" s="1"/>
  <c r="I542" i="3"/>
  <c r="I541" i="3" s="1"/>
  <c r="J542" i="3"/>
  <c r="J541" i="3" s="1"/>
  <c r="H550" i="3"/>
  <c r="I550" i="3"/>
  <c r="J550" i="3"/>
  <c r="H556" i="3"/>
  <c r="I556" i="3"/>
  <c r="J556" i="3"/>
  <c r="H559" i="3"/>
  <c r="I559" i="3"/>
  <c r="J559" i="3"/>
  <c r="H561" i="3"/>
  <c r="I561" i="3"/>
  <c r="J561" i="3"/>
  <c r="I563" i="3"/>
  <c r="J563" i="3"/>
  <c r="H564" i="3"/>
  <c r="H563" i="3" s="1"/>
  <c r="H566" i="3"/>
  <c r="H565" i="3" s="1"/>
  <c r="I566" i="3"/>
  <c r="I565" i="3" s="1"/>
  <c r="J566" i="3"/>
  <c r="J565" i="3" s="1"/>
  <c r="H568" i="3"/>
  <c r="H567" i="3" s="1"/>
  <c r="I568" i="3"/>
  <c r="I567" i="3" s="1"/>
  <c r="J568" i="3"/>
  <c r="J567" i="3" s="1"/>
  <c r="H573" i="3"/>
  <c r="I573" i="3"/>
  <c r="J573" i="3"/>
  <c r="H575" i="3"/>
  <c r="I575" i="3"/>
  <c r="J575" i="3"/>
  <c r="I577" i="3"/>
  <c r="J577" i="3"/>
  <c r="H578" i="3"/>
  <c r="H577" i="3" s="1"/>
  <c r="H580" i="3"/>
  <c r="H579" i="3" s="1"/>
  <c r="I580" i="3"/>
  <c r="I579" i="3" s="1"/>
  <c r="J580" i="3"/>
  <c r="J579" i="3" s="1"/>
  <c r="H582" i="3"/>
  <c r="H581" i="3" s="1"/>
  <c r="I582" i="3"/>
  <c r="I581" i="3" s="1"/>
  <c r="J582" i="3"/>
  <c r="J581" i="3" s="1"/>
  <c r="H585" i="3"/>
  <c r="I585" i="3"/>
  <c r="J585" i="3"/>
  <c r="H588" i="3"/>
  <c r="I588" i="3"/>
  <c r="J588" i="3"/>
  <c r="H593" i="3"/>
  <c r="H592" i="3" s="1"/>
  <c r="H591" i="3" s="1"/>
  <c r="H590" i="3" s="1"/>
  <c r="I593" i="3"/>
  <c r="I592" i="3" s="1"/>
  <c r="I591" i="3" s="1"/>
  <c r="I590" i="3" s="1"/>
  <c r="J593" i="3"/>
  <c r="J592" i="3" s="1"/>
  <c r="J591" i="3" s="1"/>
  <c r="J590" i="3" s="1"/>
  <c r="H600" i="3"/>
  <c r="H599" i="3" s="1"/>
  <c r="H598" i="3" s="1"/>
  <c r="H597" i="3" s="1"/>
  <c r="H596" i="3" s="1"/>
  <c r="I600" i="3"/>
  <c r="I599" i="3" s="1"/>
  <c r="I598" i="3" s="1"/>
  <c r="I597" i="3" s="1"/>
  <c r="I596" i="3" s="1"/>
  <c r="J600" i="3"/>
  <c r="J599" i="3" s="1"/>
  <c r="J598" i="3" s="1"/>
  <c r="J597" i="3" s="1"/>
  <c r="J596" i="3" s="1"/>
  <c r="H605" i="3"/>
  <c r="H604" i="3" s="1"/>
  <c r="H603" i="3" s="1"/>
  <c r="H602" i="3" s="1"/>
  <c r="I605" i="3"/>
  <c r="I604" i="3" s="1"/>
  <c r="I603" i="3" s="1"/>
  <c r="I602" i="3" s="1"/>
  <c r="J605" i="3"/>
  <c r="J604" i="3" s="1"/>
  <c r="J603" i="3" s="1"/>
  <c r="J602" i="3" s="1"/>
  <c r="H447" i="3" l="1"/>
  <c r="H443" i="3" s="1"/>
  <c r="H442" i="3" s="1"/>
  <c r="H441" i="3" s="1"/>
  <c r="J595" i="3"/>
  <c r="I584" i="3"/>
  <c r="H584" i="3"/>
  <c r="I500" i="3"/>
  <c r="I499" i="3" s="1"/>
  <c r="I498" i="3" s="1"/>
  <c r="J555" i="3"/>
  <c r="J546" i="3" s="1"/>
  <c r="J537" i="3" s="1"/>
  <c r="I555" i="3"/>
  <c r="I546" i="3" s="1"/>
  <c r="H500" i="3"/>
  <c r="H499" i="3" s="1"/>
  <c r="H498" i="3" s="1"/>
  <c r="I447" i="3"/>
  <c r="I443" i="3" s="1"/>
  <c r="I442" i="3" s="1"/>
  <c r="I441" i="3" s="1"/>
  <c r="I572" i="3"/>
  <c r="H555" i="3"/>
  <c r="H546" i="3" s="1"/>
  <c r="J500" i="3"/>
  <c r="J499" i="3" s="1"/>
  <c r="J498" i="3" s="1"/>
  <c r="J447" i="3"/>
  <c r="J443" i="3" s="1"/>
  <c r="J442" i="3" s="1"/>
  <c r="J441" i="3" s="1"/>
  <c r="J572" i="3"/>
  <c r="J584" i="3"/>
  <c r="I558" i="3"/>
  <c r="H572" i="3"/>
  <c r="H470" i="3"/>
  <c r="H466" i="3" s="1"/>
  <c r="H461" i="3" s="1"/>
  <c r="H460" i="3" s="1"/>
  <c r="J558" i="3"/>
  <c r="J470" i="3"/>
  <c r="J466" i="3" s="1"/>
  <c r="J461" i="3" s="1"/>
  <c r="J460" i="3" s="1"/>
  <c r="I470" i="3"/>
  <c r="I466" i="3" s="1"/>
  <c r="I461" i="3" s="1"/>
  <c r="I460" i="3" s="1"/>
  <c r="H595" i="3"/>
  <c r="H558" i="3"/>
  <c r="I595" i="3"/>
  <c r="I324" i="3"/>
  <c r="I323" i="3" s="1"/>
  <c r="I322" i="3" s="1"/>
  <c r="I321" i="3" s="1"/>
  <c r="I320" i="3" s="1"/>
  <c r="I319" i="3" s="1"/>
  <c r="J324" i="3"/>
  <c r="J323" i="3" s="1"/>
  <c r="J322" i="3" s="1"/>
  <c r="J321" i="3" s="1"/>
  <c r="J320" i="3" s="1"/>
  <c r="J319" i="3" s="1"/>
  <c r="I260" i="3"/>
  <c r="I259" i="3" s="1"/>
  <c r="I258" i="3" s="1"/>
  <c r="I257" i="3" s="1"/>
  <c r="J260" i="3"/>
  <c r="J259" i="3" s="1"/>
  <c r="J258" i="3" s="1"/>
  <c r="J257" i="3" s="1"/>
  <c r="H260" i="3"/>
  <c r="H259" i="3" s="1"/>
  <c r="H258" i="3" s="1"/>
  <c r="H257" i="3" s="1"/>
  <c r="I537" i="3" l="1"/>
  <c r="I532" i="3" s="1"/>
  <c r="H537" i="3"/>
  <c r="H571" i="3"/>
  <c r="H570" i="3" s="1"/>
  <c r="J532" i="3"/>
  <c r="J571" i="3"/>
  <c r="J570" i="3" s="1"/>
  <c r="I571" i="3"/>
  <c r="I570" i="3" s="1"/>
  <c r="H532" i="3"/>
  <c r="H531" i="3" s="1"/>
  <c r="H440" i="3" s="1"/>
  <c r="H432" i="3" s="1"/>
  <c r="I410" i="3"/>
  <c r="J410" i="3"/>
  <c r="H410" i="3"/>
  <c r="J531" i="3" l="1"/>
  <c r="J440" i="3" s="1"/>
  <c r="I531" i="3"/>
  <c r="I440" i="3" s="1"/>
  <c r="J683" i="3"/>
  <c r="I683" i="3"/>
  <c r="J678" i="3"/>
  <c r="I678" i="3"/>
  <c r="H678" i="3"/>
  <c r="J828" i="3" l="1"/>
  <c r="I828" i="3"/>
  <c r="H828" i="3"/>
  <c r="J825" i="3"/>
  <c r="I825" i="3"/>
  <c r="H825" i="3"/>
  <c r="J822" i="3"/>
  <c r="I822" i="3"/>
  <c r="H822" i="3"/>
  <c r="J816" i="3"/>
  <c r="I816" i="3"/>
  <c r="H816" i="3"/>
  <c r="J814" i="3"/>
  <c r="I814" i="3"/>
  <c r="H814" i="3"/>
  <c r="J811" i="3"/>
  <c r="I811" i="3"/>
  <c r="H811" i="3"/>
  <c r="J808" i="3"/>
  <c r="I808" i="3"/>
  <c r="H808" i="3"/>
  <c r="J805" i="3"/>
  <c r="I805" i="3"/>
  <c r="H805" i="3"/>
  <c r="J802" i="3"/>
  <c r="I802" i="3"/>
  <c r="H802" i="3"/>
  <c r="J795" i="3"/>
  <c r="I795" i="3"/>
  <c r="H795" i="3"/>
  <c r="J793" i="3"/>
  <c r="I793" i="3"/>
  <c r="H793" i="3"/>
  <c r="H807" i="3" l="1"/>
  <c r="J821" i="3"/>
  <c r="J820" i="3" s="1"/>
  <c r="J819" i="3" s="1"/>
  <c r="J818" i="3" s="1"/>
  <c r="I821" i="3"/>
  <c r="I820" i="3" s="1"/>
  <c r="I819" i="3" s="1"/>
  <c r="I818" i="3" s="1"/>
  <c r="J807" i="3"/>
  <c r="H792" i="3"/>
  <c r="H791" i="3" s="1"/>
  <c r="H790" i="3" s="1"/>
  <c r="H789" i="3" s="1"/>
  <c r="H788" i="3" s="1"/>
  <c r="J801" i="3"/>
  <c r="I801" i="3"/>
  <c r="I792" i="3"/>
  <c r="I791" i="3" s="1"/>
  <c r="I790" i="3" s="1"/>
  <c r="I789" i="3" s="1"/>
  <c r="I788" i="3" s="1"/>
  <c r="H821" i="3"/>
  <c r="H820" i="3" s="1"/>
  <c r="H819" i="3" s="1"/>
  <c r="H818" i="3" s="1"/>
  <c r="J792" i="3"/>
  <c r="J791" i="3" s="1"/>
  <c r="J790" i="3" s="1"/>
  <c r="J789" i="3" s="1"/>
  <c r="J788" i="3" s="1"/>
  <c r="I807" i="3"/>
  <c r="H801" i="3"/>
  <c r="J800" i="3" l="1"/>
  <c r="J799" i="3" s="1"/>
  <c r="J798" i="3" s="1"/>
  <c r="J797" i="3" s="1"/>
  <c r="J787" i="3" s="1"/>
  <c r="I800" i="3"/>
  <c r="I799" i="3" s="1"/>
  <c r="I798" i="3" s="1"/>
  <c r="I797" i="3" s="1"/>
  <c r="I787" i="3" s="1"/>
  <c r="H800" i="3"/>
  <c r="H799" i="3" s="1"/>
  <c r="H798" i="3" s="1"/>
  <c r="H797" i="3" s="1"/>
  <c r="H787" i="3" s="1"/>
  <c r="I235" i="3"/>
  <c r="I234" i="3" s="1"/>
  <c r="I233" i="3" s="1"/>
  <c r="I232" i="3" s="1"/>
  <c r="I231" i="3" s="1"/>
  <c r="J235" i="3"/>
  <c r="J234" i="3" s="1"/>
  <c r="J233" i="3" s="1"/>
  <c r="J232" i="3" s="1"/>
  <c r="J231" i="3" s="1"/>
  <c r="H235" i="3"/>
  <c r="H234" i="3" s="1"/>
  <c r="H233" i="3" s="1"/>
  <c r="H232" i="3" s="1"/>
  <c r="H231" i="3" s="1"/>
  <c r="I254" i="3"/>
  <c r="J254" i="3"/>
  <c r="H254" i="3"/>
  <c r="I77" i="3"/>
  <c r="J77" i="3"/>
  <c r="H77" i="3"/>
  <c r="J63" i="3"/>
  <c r="J62" i="3" s="1"/>
  <c r="I63" i="3"/>
  <c r="I62" i="3" s="1"/>
  <c r="H63" i="3"/>
  <c r="H62" i="3" s="1"/>
  <c r="I60" i="3"/>
  <c r="I59" i="3" s="1"/>
  <c r="J60" i="3"/>
  <c r="J59" i="3" s="1"/>
  <c r="H60" i="3"/>
  <c r="H59" i="3" s="1"/>
  <c r="H324" i="3" l="1"/>
  <c r="I691" i="3" l="1"/>
  <c r="I690" i="3" s="1"/>
  <c r="I689" i="3" s="1"/>
  <c r="I688" i="3" s="1"/>
  <c r="I687" i="3" s="1"/>
  <c r="I686" i="3" s="1"/>
  <c r="J691" i="3"/>
  <c r="J690" i="3" s="1"/>
  <c r="J689" i="3" s="1"/>
  <c r="J688" i="3" s="1"/>
  <c r="J687" i="3" s="1"/>
  <c r="J686" i="3" s="1"/>
  <c r="H691" i="3"/>
  <c r="H690" i="3" s="1"/>
  <c r="H689" i="3" s="1"/>
  <c r="H688" i="3" s="1"/>
  <c r="H687" i="3" s="1"/>
  <c r="H686" i="3" s="1"/>
  <c r="J398" i="3" l="1"/>
  <c r="J397" i="3" s="1"/>
  <c r="J396" i="3" s="1"/>
  <c r="J395" i="3" s="1"/>
  <c r="I398" i="3"/>
  <c r="I397" i="3" s="1"/>
  <c r="I396" i="3" s="1"/>
  <c r="I395" i="3" s="1"/>
  <c r="H398" i="3"/>
  <c r="H397" i="3" s="1"/>
  <c r="H396" i="3" s="1"/>
  <c r="H395" i="3" s="1"/>
  <c r="J183" i="3" l="1"/>
  <c r="I183" i="3"/>
  <c r="H183" i="3"/>
  <c r="J181" i="3"/>
  <c r="I181" i="3"/>
  <c r="H181" i="3"/>
  <c r="J179" i="3"/>
  <c r="I179" i="3"/>
  <c r="H179" i="3"/>
  <c r="J177" i="3"/>
  <c r="I177" i="3"/>
  <c r="H177" i="3"/>
  <c r="J175" i="3"/>
  <c r="I175" i="3"/>
  <c r="H175" i="3"/>
  <c r="J173" i="3"/>
  <c r="I173" i="3"/>
  <c r="H173" i="3"/>
  <c r="J171" i="3"/>
  <c r="I171" i="3"/>
  <c r="H171" i="3"/>
  <c r="J169" i="3"/>
  <c r="I169" i="3"/>
  <c r="H169" i="3"/>
  <c r="J167" i="3"/>
  <c r="I167" i="3"/>
  <c r="H167" i="3"/>
  <c r="J165" i="3"/>
  <c r="I165" i="3"/>
  <c r="H165" i="3"/>
  <c r="J163" i="3"/>
  <c r="I163" i="3"/>
  <c r="H163" i="3"/>
  <c r="J161" i="3"/>
  <c r="I161" i="3"/>
  <c r="H161" i="3"/>
  <c r="J159" i="3"/>
  <c r="I159" i="3"/>
  <c r="H159" i="3"/>
  <c r="J157" i="3"/>
  <c r="I157" i="3"/>
  <c r="H157" i="3"/>
  <c r="J155" i="3"/>
  <c r="I155" i="3"/>
  <c r="H155" i="3"/>
  <c r="J153" i="3"/>
  <c r="I153" i="3"/>
  <c r="H153" i="3"/>
  <c r="J151" i="3"/>
  <c r="I151" i="3"/>
  <c r="H151" i="3"/>
  <c r="J149" i="3"/>
  <c r="I149" i="3"/>
  <c r="H149" i="3"/>
  <c r="J147" i="3"/>
  <c r="I147" i="3"/>
  <c r="H147" i="3"/>
  <c r="J145" i="3"/>
  <c r="I145" i="3"/>
  <c r="H145" i="3"/>
  <c r="J143" i="3"/>
  <c r="I143" i="3"/>
  <c r="H143" i="3"/>
  <c r="J141" i="3"/>
  <c r="I141" i="3"/>
  <c r="H141" i="3"/>
  <c r="J139" i="3"/>
  <c r="I139" i="3"/>
  <c r="H139" i="3"/>
  <c r="J137" i="3"/>
  <c r="I137" i="3"/>
  <c r="H137" i="3"/>
  <c r="H136" i="3" l="1"/>
  <c r="I136" i="3"/>
  <c r="J136" i="3"/>
  <c r="H683" i="3" l="1"/>
  <c r="H682" i="3" s="1"/>
  <c r="J682" i="3"/>
  <c r="I682" i="3"/>
  <c r="J253" i="3"/>
  <c r="J252" i="3" s="1"/>
  <c r="I253" i="3"/>
  <c r="I252" i="3" s="1"/>
  <c r="H253" i="3"/>
  <c r="H252" i="3" s="1"/>
  <c r="I722" i="3" l="1"/>
  <c r="J722" i="3"/>
  <c r="H722" i="3"/>
  <c r="I117" i="3"/>
  <c r="J117" i="3"/>
  <c r="H117" i="3"/>
  <c r="J243" i="3" l="1"/>
  <c r="I243" i="3"/>
  <c r="H243" i="3"/>
  <c r="J241" i="3"/>
  <c r="I241" i="3"/>
  <c r="H241" i="3"/>
  <c r="J211" i="3"/>
  <c r="I211" i="3"/>
  <c r="H211" i="3"/>
  <c r="J209" i="3"/>
  <c r="I209" i="3"/>
  <c r="H209" i="3"/>
  <c r="J207" i="3"/>
  <c r="I207" i="3"/>
  <c r="H207" i="3"/>
  <c r="J205" i="3"/>
  <c r="I205" i="3"/>
  <c r="H205" i="3"/>
  <c r="J203" i="3"/>
  <c r="I203" i="3"/>
  <c r="H203" i="3"/>
  <c r="J200" i="3"/>
  <c r="I200" i="3"/>
  <c r="H200" i="3"/>
  <c r="J198" i="3"/>
  <c r="I198" i="3"/>
  <c r="H198" i="3"/>
  <c r="J196" i="3"/>
  <c r="I196" i="3"/>
  <c r="H196" i="3"/>
  <c r="J240" i="3" l="1"/>
  <c r="H240" i="3"/>
  <c r="I240" i="3"/>
  <c r="I202" i="3"/>
  <c r="H202" i="3"/>
  <c r="J202" i="3"/>
  <c r="I195" i="3"/>
  <c r="H195" i="3"/>
  <c r="J195" i="3"/>
  <c r="I76" i="3"/>
  <c r="J76" i="3"/>
  <c r="H76" i="3"/>
  <c r="I417" i="3" l="1"/>
  <c r="I416" i="3" s="1"/>
  <c r="I415" i="3" s="1"/>
  <c r="I414" i="3" s="1"/>
  <c r="I413" i="3" s="1"/>
  <c r="J417" i="3"/>
  <c r="J416" i="3" s="1"/>
  <c r="J415" i="3" s="1"/>
  <c r="J414" i="3" s="1"/>
  <c r="J413" i="3" s="1"/>
  <c r="H417" i="3"/>
  <c r="H416" i="3" s="1"/>
  <c r="H415" i="3" s="1"/>
  <c r="H414" i="3" s="1"/>
  <c r="H413" i="3" s="1"/>
  <c r="I302" i="3"/>
  <c r="J302" i="3"/>
  <c r="H302" i="3"/>
  <c r="I712" i="3" l="1"/>
  <c r="J712" i="3"/>
  <c r="H712" i="3"/>
  <c r="I832" i="3" l="1"/>
  <c r="J832" i="3"/>
  <c r="H832" i="3"/>
  <c r="H701" i="3" l="1"/>
  <c r="I701" i="3"/>
  <c r="J701" i="3"/>
  <c r="I81" i="3" l="1"/>
  <c r="I80" i="3" s="1"/>
  <c r="J81" i="3"/>
  <c r="J80" i="3" s="1"/>
  <c r="H81" i="3"/>
  <c r="H80" i="3" s="1"/>
  <c r="J390" i="3" l="1"/>
  <c r="J389" i="3" s="1"/>
  <c r="I390" i="3"/>
  <c r="I389" i="3" s="1"/>
  <c r="H390" i="3"/>
  <c r="H389" i="3" s="1"/>
  <c r="J387" i="3"/>
  <c r="J386" i="3" s="1"/>
  <c r="I387" i="3"/>
  <c r="I386" i="3" s="1"/>
  <c r="H387" i="3"/>
  <c r="H386" i="3" s="1"/>
  <c r="H385" i="3" l="1"/>
  <c r="H384" i="3" s="1"/>
  <c r="H383" i="3" s="1"/>
  <c r="J385" i="3"/>
  <c r="J384" i="3" s="1"/>
  <c r="J383" i="3" s="1"/>
  <c r="I385" i="3"/>
  <c r="I384" i="3" s="1"/>
  <c r="I383" i="3" s="1"/>
  <c r="J785" i="3" l="1"/>
  <c r="J784" i="3" s="1"/>
  <c r="J783" i="3" s="1"/>
  <c r="J782" i="3" s="1"/>
  <c r="J779" i="3"/>
  <c r="J778" i="3" s="1"/>
  <c r="J777" i="3" s="1"/>
  <c r="J776" i="3" s="1"/>
  <c r="J773" i="3"/>
  <c r="J772" i="3" s="1"/>
  <c r="J771" i="3" s="1"/>
  <c r="J770" i="3" s="1"/>
  <c r="J768" i="3"/>
  <c r="J767" i="3" s="1"/>
  <c r="J763" i="3"/>
  <c r="J762" i="3" s="1"/>
  <c r="J760" i="3"/>
  <c r="J759" i="3" s="1"/>
  <c r="J757" i="3"/>
  <c r="J756" i="3" s="1"/>
  <c r="J754" i="3"/>
  <c r="J753" i="3" s="1"/>
  <c r="J751" i="3"/>
  <c r="J750" i="3" s="1"/>
  <c r="J748" i="3"/>
  <c r="J747" i="3" s="1"/>
  <c r="J742" i="3"/>
  <c r="J741" i="3" s="1"/>
  <c r="J740" i="3" s="1"/>
  <c r="J733" i="3"/>
  <c r="J732" i="3" s="1"/>
  <c r="J731" i="3" s="1"/>
  <c r="J730" i="3" s="1"/>
  <c r="J729" i="3" s="1"/>
  <c r="J727" i="3"/>
  <c r="J726" i="3" s="1"/>
  <c r="J724" i="3"/>
  <c r="J720" i="3"/>
  <c r="J718" i="3"/>
  <c r="J711" i="3"/>
  <c r="J709" i="3"/>
  <c r="J707" i="3"/>
  <c r="J700" i="3"/>
  <c r="J698" i="3"/>
  <c r="J697" i="3" s="1"/>
  <c r="J675" i="3"/>
  <c r="J674" i="3" s="1"/>
  <c r="J672" i="3"/>
  <c r="J670" i="3"/>
  <c r="J668" i="3"/>
  <c r="J666" i="3"/>
  <c r="J664" i="3"/>
  <c r="J656" i="3"/>
  <c r="J651" i="3"/>
  <c r="J648" i="3"/>
  <c r="J646" i="3"/>
  <c r="J644" i="3"/>
  <c r="J642" i="3"/>
  <c r="J640" i="3"/>
  <c r="J638" i="3"/>
  <c r="J636" i="3"/>
  <c r="J629" i="3"/>
  <c r="J628" i="3" s="1"/>
  <c r="J627" i="3" s="1"/>
  <c r="J626" i="3" s="1"/>
  <c r="J625" i="3" s="1"/>
  <c r="J623" i="3"/>
  <c r="J622" i="3" s="1"/>
  <c r="J620" i="3"/>
  <c r="J618" i="3"/>
  <c r="J430" i="3"/>
  <c r="J429" i="3" s="1"/>
  <c r="J428" i="3" s="1"/>
  <c r="J427" i="3" s="1"/>
  <c r="J426" i="3" s="1"/>
  <c r="J424" i="3"/>
  <c r="J423" i="3" s="1"/>
  <c r="J422" i="3" s="1"/>
  <c r="J421" i="3" s="1"/>
  <c r="J420" i="3" s="1"/>
  <c r="J419" i="3" s="1"/>
  <c r="J409" i="3"/>
  <c r="J405" i="3"/>
  <c r="J407" i="3"/>
  <c r="J402" i="3"/>
  <c r="J401" i="3" s="1"/>
  <c r="J381" i="3"/>
  <c r="J379" i="3"/>
  <c r="J376" i="3"/>
  <c r="J375" i="3" s="1"/>
  <c r="J369" i="3"/>
  <c r="J368" i="3" s="1"/>
  <c r="J367" i="3" s="1"/>
  <c r="J366" i="3" s="1"/>
  <c r="J365" i="3" s="1"/>
  <c r="J364" i="3" s="1"/>
  <c r="J362" i="3"/>
  <c r="J361" i="3" s="1"/>
  <c r="J360" i="3" s="1"/>
  <c r="J359" i="3" s="1"/>
  <c r="J358" i="3" s="1"/>
  <c r="J357" i="3" s="1"/>
  <c r="J355" i="3"/>
  <c r="J354" i="3" s="1"/>
  <c r="J353" i="3" s="1"/>
  <c r="J352" i="3" s="1"/>
  <c r="J351" i="3" s="1"/>
  <c r="J349" i="3"/>
  <c r="J346" i="3"/>
  <c r="J338" i="3"/>
  <c r="J337" i="3" s="1"/>
  <c r="J336" i="3" s="1"/>
  <c r="J335" i="3" s="1"/>
  <c r="J334" i="3" s="1"/>
  <c r="J333" i="3" s="1"/>
  <c r="J331" i="3"/>
  <c r="J330" i="3" s="1"/>
  <c r="J329" i="3" s="1"/>
  <c r="J328" i="3" s="1"/>
  <c r="J327" i="3" s="1"/>
  <c r="J317" i="3"/>
  <c r="J316" i="3" s="1"/>
  <c r="J315" i="3" s="1"/>
  <c r="J314" i="3" s="1"/>
  <c r="J313" i="3" s="1"/>
  <c r="J311" i="3"/>
  <c r="J310" i="3" s="1"/>
  <c r="J309" i="3" s="1"/>
  <c r="J307" i="3"/>
  <c r="J306" i="3" s="1"/>
  <c r="J300" i="3"/>
  <c r="J298" i="3"/>
  <c r="J297" i="3" s="1"/>
  <c r="J292" i="3"/>
  <c r="J291" i="3" s="1"/>
  <c r="J290" i="3" s="1"/>
  <c r="J289" i="3" s="1"/>
  <c r="J288" i="3" s="1"/>
  <c r="J279" i="3"/>
  <c r="J278" i="3" s="1"/>
  <c r="J277" i="3" s="1"/>
  <c r="J276" i="3" s="1"/>
  <c r="J275" i="3" s="1"/>
  <c r="J273" i="3"/>
  <c r="J272" i="3" s="1"/>
  <c r="J271" i="3" s="1"/>
  <c r="J270" i="3" s="1"/>
  <c r="J269" i="3" s="1"/>
  <c r="J267" i="3"/>
  <c r="J266" i="3" s="1"/>
  <c r="J264" i="3"/>
  <c r="J263" i="3" s="1"/>
  <c r="J250" i="3"/>
  <c r="J249" i="3" s="1"/>
  <c r="J248" i="3" s="1"/>
  <c r="J247" i="3" s="1"/>
  <c r="J246" i="3" s="1"/>
  <c r="J239" i="3"/>
  <c r="J238" i="3" s="1"/>
  <c r="J237" i="3" s="1"/>
  <c r="J230" i="3" s="1"/>
  <c r="J228" i="3"/>
  <c r="J227" i="3" s="1"/>
  <c r="J223" i="3"/>
  <c r="J222" i="3" s="1"/>
  <c r="J220" i="3"/>
  <c r="J219" i="3" s="1"/>
  <c r="J217" i="3"/>
  <c r="J216" i="3" s="1"/>
  <c r="J189" i="3"/>
  <c r="J188" i="3" s="1"/>
  <c r="J186" i="3"/>
  <c r="J185" i="3" s="1"/>
  <c r="J130" i="3"/>
  <c r="J129" i="3" s="1"/>
  <c r="J127" i="3"/>
  <c r="J126" i="3" s="1"/>
  <c r="J121" i="3"/>
  <c r="J120" i="3" s="1"/>
  <c r="J119" i="3" s="1"/>
  <c r="J115" i="3"/>
  <c r="J111" i="3"/>
  <c r="J108" i="3"/>
  <c r="J107" i="3" s="1"/>
  <c r="J105" i="3"/>
  <c r="J103" i="3"/>
  <c r="J99" i="3"/>
  <c r="J93" i="3"/>
  <c r="J92" i="3" s="1"/>
  <c r="J91" i="3" s="1"/>
  <c r="J79" i="3"/>
  <c r="J72" i="3"/>
  <c r="J71" i="3" s="1"/>
  <c r="J68" i="3"/>
  <c r="J67" i="3" s="1"/>
  <c r="J66" i="3" s="1"/>
  <c r="J65" i="3" s="1"/>
  <c r="J57" i="3"/>
  <c r="J52" i="3"/>
  <c r="J51" i="3" s="1"/>
  <c r="J47" i="3"/>
  <c r="J46" i="3" s="1"/>
  <c r="J45" i="3" s="1"/>
  <c r="J44" i="3" s="1"/>
  <c r="J41" i="3"/>
  <c r="J40" i="3" s="1"/>
  <c r="J39" i="3" s="1"/>
  <c r="J38" i="3" s="1"/>
  <c r="J36" i="3"/>
  <c r="J35" i="3" s="1"/>
  <c r="J34" i="3" s="1"/>
  <c r="J33" i="3" s="1"/>
  <c r="J29" i="3"/>
  <c r="J28" i="3" s="1"/>
  <c r="J25" i="3"/>
  <c r="J24" i="3" s="1"/>
  <c r="J20" i="3"/>
  <c r="J19" i="3" s="1"/>
  <c r="J18" i="3" s="1"/>
  <c r="J17" i="3" s="1"/>
  <c r="J14" i="3"/>
  <c r="J13" i="3" s="1"/>
  <c r="J12" i="3" s="1"/>
  <c r="J11" i="3" s="1"/>
  <c r="I785" i="3"/>
  <c r="I784" i="3" s="1"/>
  <c r="I783" i="3" s="1"/>
  <c r="I782" i="3" s="1"/>
  <c r="I779" i="3"/>
  <c r="I778" i="3" s="1"/>
  <c r="I777" i="3" s="1"/>
  <c r="I776" i="3" s="1"/>
  <c r="I773" i="3"/>
  <c r="I772" i="3" s="1"/>
  <c r="I771" i="3" s="1"/>
  <c r="I770" i="3" s="1"/>
  <c r="I768" i="3"/>
  <c r="I767" i="3" s="1"/>
  <c r="I763" i="3"/>
  <c r="I762" i="3" s="1"/>
  <c r="I760" i="3"/>
  <c r="I759" i="3" s="1"/>
  <c r="I757" i="3"/>
  <c r="I756" i="3" s="1"/>
  <c r="I754" i="3"/>
  <c r="I753" i="3" s="1"/>
  <c r="I751" i="3"/>
  <c r="I750" i="3" s="1"/>
  <c r="I748" i="3"/>
  <c r="I747" i="3" s="1"/>
  <c r="I742" i="3"/>
  <c r="I741" i="3" s="1"/>
  <c r="I740" i="3" s="1"/>
  <c r="I733" i="3"/>
  <c r="I732" i="3" s="1"/>
  <c r="I731" i="3" s="1"/>
  <c r="I730" i="3" s="1"/>
  <c r="I729" i="3" s="1"/>
  <c r="I727" i="3"/>
  <c r="I726" i="3" s="1"/>
  <c r="I724" i="3"/>
  <c r="I720" i="3"/>
  <c r="I718" i="3"/>
  <c r="I711" i="3"/>
  <c r="I709" i="3"/>
  <c r="I707" i="3"/>
  <c r="I700" i="3"/>
  <c r="I698" i="3"/>
  <c r="I697" i="3" s="1"/>
  <c r="I675" i="3"/>
  <c r="I674" i="3" s="1"/>
  <c r="I672" i="3"/>
  <c r="I670" i="3"/>
  <c r="I668" i="3"/>
  <c r="I666" i="3"/>
  <c r="I664" i="3"/>
  <c r="I656" i="3"/>
  <c r="I651" i="3"/>
  <c r="I648" i="3"/>
  <c r="I646" i="3"/>
  <c r="I642" i="3"/>
  <c r="I640" i="3"/>
  <c r="I638" i="3"/>
  <c r="I636" i="3"/>
  <c r="I629" i="3"/>
  <c r="I628" i="3" s="1"/>
  <c r="I627" i="3" s="1"/>
  <c r="I626" i="3" s="1"/>
  <c r="I625" i="3" s="1"/>
  <c r="I623" i="3"/>
  <c r="I622" i="3" s="1"/>
  <c r="I620" i="3"/>
  <c r="I618" i="3"/>
  <c r="I430" i="3"/>
  <c r="I429" i="3" s="1"/>
  <c r="I428" i="3" s="1"/>
  <c r="I427" i="3" s="1"/>
  <c r="I426" i="3" s="1"/>
  <c r="I424" i="3"/>
  <c r="I423" i="3" s="1"/>
  <c r="I422" i="3" s="1"/>
  <c r="I421" i="3" s="1"/>
  <c r="I420" i="3" s="1"/>
  <c r="I419" i="3" s="1"/>
  <c r="I409" i="3"/>
  <c r="I405" i="3"/>
  <c r="I407" i="3"/>
  <c r="I402" i="3"/>
  <c r="I401" i="3" s="1"/>
  <c r="I381" i="3"/>
  <c r="I379" i="3"/>
  <c r="I376" i="3"/>
  <c r="I375" i="3" s="1"/>
  <c r="I369" i="3"/>
  <c r="I368" i="3" s="1"/>
  <c r="I367" i="3" s="1"/>
  <c r="I366" i="3" s="1"/>
  <c r="I365" i="3" s="1"/>
  <c r="I364" i="3" s="1"/>
  <c r="I362" i="3"/>
  <c r="I361" i="3" s="1"/>
  <c r="I360" i="3" s="1"/>
  <c r="I359" i="3" s="1"/>
  <c r="I358" i="3" s="1"/>
  <c r="I357" i="3" s="1"/>
  <c r="I355" i="3"/>
  <c r="I354" i="3" s="1"/>
  <c r="I353" i="3" s="1"/>
  <c r="I352" i="3" s="1"/>
  <c r="I351" i="3" s="1"/>
  <c r="I349" i="3"/>
  <c r="I346" i="3"/>
  <c r="I338" i="3"/>
  <c r="I337" i="3" s="1"/>
  <c r="I336" i="3" s="1"/>
  <c r="I335" i="3" s="1"/>
  <c r="I334" i="3" s="1"/>
  <c r="I333" i="3" s="1"/>
  <c r="I331" i="3"/>
  <c r="I330" i="3" s="1"/>
  <c r="I329" i="3" s="1"/>
  <c r="I328" i="3" s="1"/>
  <c r="I327" i="3" s="1"/>
  <c r="I317" i="3"/>
  <c r="I316" i="3" s="1"/>
  <c r="I315" i="3" s="1"/>
  <c r="I314" i="3" s="1"/>
  <c r="I313" i="3" s="1"/>
  <c r="I311" i="3"/>
  <c r="I310" i="3" s="1"/>
  <c r="I309" i="3" s="1"/>
  <c r="I307" i="3"/>
  <c r="I306" i="3" s="1"/>
  <c r="I300" i="3"/>
  <c r="I298" i="3"/>
  <c r="I297" i="3" s="1"/>
  <c r="I292" i="3"/>
  <c r="I291" i="3" s="1"/>
  <c r="I290" i="3" s="1"/>
  <c r="I289" i="3" s="1"/>
  <c r="I288" i="3" s="1"/>
  <c r="I279" i="3"/>
  <c r="I278" i="3" s="1"/>
  <c r="I277" i="3" s="1"/>
  <c r="I276" i="3" s="1"/>
  <c r="I275" i="3" s="1"/>
  <c r="I273" i="3"/>
  <c r="I272" i="3" s="1"/>
  <c r="I271" i="3" s="1"/>
  <c r="I270" i="3" s="1"/>
  <c r="I269" i="3" s="1"/>
  <c r="I267" i="3"/>
  <c r="I266" i="3" s="1"/>
  <c r="I264" i="3"/>
  <c r="I263" i="3" s="1"/>
  <c r="I250" i="3"/>
  <c r="I249" i="3" s="1"/>
  <c r="I248" i="3" s="1"/>
  <c r="I247" i="3" s="1"/>
  <c r="I246" i="3" s="1"/>
  <c r="I239" i="3"/>
  <c r="I238" i="3" s="1"/>
  <c r="I237" i="3" s="1"/>
  <c r="I230" i="3" s="1"/>
  <c r="I228" i="3"/>
  <c r="I227" i="3" s="1"/>
  <c r="I223" i="3"/>
  <c r="I222" i="3" s="1"/>
  <c r="I220" i="3"/>
  <c r="I219" i="3" s="1"/>
  <c r="I217" i="3"/>
  <c r="I216" i="3" s="1"/>
  <c r="I189" i="3"/>
  <c r="I188" i="3" s="1"/>
  <c r="I186" i="3"/>
  <c r="I185" i="3" s="1"/>
  <c r="I130" i="3"/>
  <c r="I129" i="3" s="1"/>
  <c r="I127" i="3"/>
  <c r="I126" i="3" s="1"/>
  <c r="I121" i="3"/>
  <c r="I120" i="3" s="1"/>
  <c r="I119" i="3" s="1"/>
  <c r="I115" i="3"/>
  <c r="I111" i="3"/>
  <c r="I108" i="3"/>
  <c r="I107" i="3" s="1"/>
  <c r="I105" i="3"/>
  <c r="I103" i="3"/>
  <c r="I99" i="3"/>
  <c r="I93" i="3"/>
  <c r="I92" i="3" s="1"/>
  <c r="I91" i="3" s="1"/>
  <c r="I79" i="3"/>
  <c r="I72" i="3"/>
  <c r="I71" i="3" s="1"/>
  <c r="I68" i="3"/>
  <c r="I67" i="3" s="1"/>
  <c r="I66" i="3" s="1"/>
  <c r="I65" i="3" s="1"/>
  <c r="I57" i="3"/>
  <c r="I52" i="3"/>
  <c r="I51" i="3" s="1"/>
  <c r="I47" i="3"/>
  <c r="I46" i="3" s="1"/>
  <c r="I45" i="3" s="1"/>
  <c r="I44" i="3" s="1"/>
  <c r="I41" i="3"/>
  <c r="I40" i="3" s="1"/>
  <c r="I39" i="3" s="1"/>
  <c r="I38" i="3" s="1"/>
  <c r="I36" i="3"/>
  <c r="I35" i="3" s="1"/>
  <c r="I34" i="3" s="1"/>
  <c r="I33" i="3" s="1"/>
  <c r="I29" i="3"/>
  <c r="I28" i="3" s="1"/>
  <c r="I25" i="3"/>
  <c r="I24" i="3" s="1"/>
  <c r="I20" i="3"/>
  <c r="I19" i="3" s="1"/>
  <c r="I18" i="3" s="1"/>
  <c r="I17" i="3" s="1"/>
  <c r="I14" i="3"/>
  <c r="I13" i="3" s="1"/>
  <c r="I12" i="3" s="1"/>
  <c r="I11" i="3" s="1"/>
  <c r="H311" i="3"/>
  <c r="H310" i="3" s="1"/>
  <c r="H309" i="3" s="1"/>
  <c r="H323" i="3"/>
  <c r="H642" i="3"/>
  <c r="I635" i="3" l="1"/>
  <c r="I663" i="3"/>
  <c r="I662" i="3" s="1"/>
  <c r="J663" i="3"/>
  <c r="J662" i="3" s="1"/>
  <c r="J706" i="3"/>
  <c r="J705" i="3" s="1"/>
  <c r="J704" i="3" s="1"/>
  <c r="J703" i="3" s="1"/>
  <c r="I706" i="3"/>
  <c r="I705" i="3" s="1"/>
  <c r="I704" i="3" s="1"/>
  <c r="I703" i="3" s="1"/>
  <c r="J717" i="3"/>
  <c r="J716" i="3" s="1"/>
  <c r="J715" i="3" s="1"/>
  <c r="J714" i="3" s="1"/>
  <c r="I717" i="3"/>
  <c r="I716" i="3" s="1"/>
  <c r="I715" i="3" s="1"/>
  <c r="I714" i="3" s="1"/>
  <c r="J635" i="3"/>
  <c r="J296" i="3"/>
  <c r="J295" i="3" s="1"/>
  <c r="J294" i="3" s="1"/>
  <c r="J287" i="3" s="1"/>
  <c r="I296" i="3"/>
  <c r="I295" i="3" s="1"/>
  <c r="I294" i="3" s="1"/>
  <c r="I287" i="3" s="1"/>
  <c r="I56" i="3"/>
  <c r="I55" i="3" s="1"/>
  <c r="I54" i="3" s="1"/>
  <c r="J56" i="3"/>
  <c r="J55" i="3" s="1"/>
  <c r="J54" i="3" s="1"/>
  <c r="J110" i="3"/>
  <c r="I70" i="3"/>
  <c r="J70" i="3"/>
  <c r="I110" i="3"/>
  <c r="H322" i="3"/>
  <c r="H321" i="3" s="1"/>
  <c r="H320" i="3" s="1"/>
  <c r="H319" i="3" s="1"/>
  <c r="I226" i="3"/>
  <c r="I225" i="3" s="1"/>
  <c r="J226" i="3"/>
  <c r="J225" i="3" s="1"/>
  <c r="J404" i="3"/>
  <c r="J400" i="3" s="1"/>
  <c r="J345" i="3"/>
  <c r="J344" i="3" s="1"/>
  <c r="J343" i="3" s="1"/>
  <c r="J342" i="3" s="1"/>
  <c r="J341" i="3" s="1"/>
  <c r="J340" i="3" s="1"/>
  <c r="I650" i="3"/>
  <c r="I404" i="3"/>
  <c r="I400" i="3" s="1"/>
  <c r="J617" i="3"/>
  <c r="J616" i="3" s="1"/>
  <c r="I378" i="3"/>
  <c r="I374" i="3" s="1"/>
  <c r="I373" i="3" s="1"/>
  <c r="I372" i="3" s="1"/>
  <c r="I371" i="3" s="1"/>
  <c r="I617" i="3"/>
  <c r="I616" i="3" s="1"/>
  <c r="I746" i="3"/>
  <c r="I745" i="3" s="1"/>
  <c r="I744" i="3" s="1"/>
  <c r="J194" i="3"/>
  <c r="J193" i="3" s="1"/>
  <c r="J192" i="3" s="1"/>
  <c r="J50" i="3"/>
  <c r="J49" i="3" s="1"/>
  <c r="J378" i="3"/>
  <c r="J374" i="3" s="1"/>
  <c r="J373" i="3" s="1"/>
  <c r="J372" i="3" s="1"/>
  <c r="J371" i="3" s="1"/>
  <c r="I135" i="3"/>
  <c r="I134" i="3" s="1"/>
  <c r="I133" i="3" s="1"/>
  <c r="J215" i="3"/>
  <c r="J214" i="3" s="1"/>
  <c r="I345" i="3"/>
  <c r="I344" i="3" s="1"/>
  <c r="I343" i="3" s="1"/>
  <c r="I342" i="3" s="1"/>
  <c r="I341" i="3" s="1"/>
  <c r="I340" i="3" s="1"/>
  <c r="J98" i="3"/>
  <c r="I50" i="3"/>
  <c r="I49" i="3" s="1"/>
  <c r="I775" i="3"/>
  <c r="J23" i="3"/>
  <c r="J16" i="3" s="1"/>
  <c r="I739" i="3"/>
  <c r="I738" i="3" s="1"/>
  <c r="J696" i="3"/>
  <c r="J695" i="3" s="1"/>
  <c r="J694" i="3" s="1"/>
  <c r="I262" i="3"/>
  <c r="J746" i="3"/>
  <c r="J745" i="3" s="1"/>
  <c r="J744" i="3" s="1"/>
  <c r="I23" i="3"/>
  <c r="I16" i="3" s="1"/>
  <c r="J125" i="3"/>
  <c r="J124" i="3" s="1"/>
  <c r="J123" i="3" s="1"/>
  <c r="I90" i="3"/>
  <c r="I89" i="3" s="1"/>
  <c r="I98" i="3"/>
  <c r="J650" i="3"/>
  <c r="I125" i="3"/>
  <c r="I124" i="3" s="1"/>
  <c r="I123" i="3" s="1"/>
  <c r="I696" i="3"/>
  <c r="I695" i="3" s="1"/>
  <c r="I694" i="3" s="1"/>
  <c r="J135" i="3"/>
  <c r="J134" i="3" s="1"/>
  <c r="J133" i="3" s="1"/>
  <c r="J739" i="3"/>
  <c r="J738" i="3" s="1"/>
  <c r="J90" i="3"/>
  <c r="J89" i="3" s="1"/>
  <c r="J262" i="3"/>
  <c r="J775" i="3"/>
  <c r="I194" i="3"/>
  <c r="I193" i="3" s="1"/>
  <c r="I192" i="3" s="1"/>
  <c r="I215" i="3"/>
  <c r="I214" i="3" s="1"/>
  <c r="H223" i="3"/>
  <c r="H222" i="3" s="1"/>
  <c r="J611" i="3" l="1"/>
  <c r="J610" i="3" s="1"/>
  <c r="J609" i="3" s="1"/>
  <c r="I611" i="3"/>
  <c r="I610" i="3" s="1"/>
  <c r="I609" i="3" s="1"/>
  <c r="I43" i="3"/>
  <c r="I10" i="3" s="1"/>
  <c r="J43" i="3"/>
  <c r="J10" i="3" s="1"/>
  <c r="I394" i="3"/>
  <c r="I393" i="3" s="1"/>
  <c r="I392" i="3" s="1"/>
  <c r="J256" i="3"/>
  <c r="J245" i="3" s="1"/>
  <c r="J394" i="3"/>
  <c r="J393" i="3" s="1"/>
  <c r="J392" i="3" s="1"/>
  <c r="I256" i="3"/>
  <c r="I245" i="3" s="1"/>
  <c r="I213" i="3"/>
  <c r="I132" i="3" s="1"/>
  <c r="J213" i="3"/>
  <c r="J132" i="3" s="1"/>
  <c r="I634" i="3"/>
  <c r="I633" i="3" s="1"/>
  <c r="I632" i="3" s="1"/>
  <c r="I97" i="3"/>
  <c r="I96" i="3" s="1"/>
  <c r="I95" i="3" s="1"/>
  <c r="I88" i="3" s="1"/>
  <c r="I661" i="3"/>
  <c r="I660" i="3" s="1"/>
  <c r="J97" i="3"/>
  <c r="J96" i="3" s="1"/>
  <c r="J95" i="3" s="1"/>
  <c r="J88" i="3" s="1"/>
  <c r="I737" i="3"/>
  <c r="I736" i="3" s="1"/>
  <c r="J693" i="3"/>
  <c r="J685" i="3" s="1"/>
  <c r="J634" i="3"/>
  <c r="J633" i="3" s="1"/>
  <c r="J632" i="3" s="1"/>
  <c r="I693" i="3"/>
  <c r="I685" i="3" s="1"/>
  <c r="J661" i="3"/>
  <c r="J660" i="3" s="1"/>
  <c r="J737" i="3"/>
  <c r="J736" i="3" s="1"/>
  <c r="H785" i="3"/>
  <c r="H784" i="3" s="1"/>
  <c r="J9" i="3" l="1"/>
  <c r="I9" i="3"/>
  <c r="I631" i="3"/>
  <c r="I608" i="3" s="1"/>
  <c r="J631" i="3"/>
  <c r="J608" i="3" s="1"/>
  <c r="J432" i="3" l="1"/>
  <c r="J8" i="3" s="1"/>
  <c r="I432" i="3"/>
  <c r="I8" i="3" s="1"/>
  <c r="H189" i="3" l="1"/>
  <c r="H108" i="3"/>
  <c r="H107" i="3" s="1"/>
  <c r="H103" i="3" l="1"/>
  <c r="H300" i="3" l="1"/>
  <c r="H20" i="3" l="1"/>
  <c r="H19" i="3" s="1"/>
  <c r="H407" i="3" l="1"/>
  <c r="H250" i="3" l="1"/>
  <c r="H249" i="3" s="1"/>
  <c r="H248" i="3" s="1"/>
  <c r="H247" i="3" s="1"/>
  <c r="H246" i="3" l="1"/>
  <c r="H711" i="3" l="1"/>
  <c r="H239" i="3" l="1"/>
  <c r="H238" i="3" s="1"/>
  <c r="H237" i="3" s="1"/>
  <c r="H230" i="3" s="1"/>
  <c r="H298" i="3"/>
  <c r="H297" i="3" s="1"/>
  <c r="H264" i="3"/>
  <c r="H263" i="3" s="1"/>
  <c r="H267" i="3"/>
  <c r="H266" i="3" s="1"/>
  <c r="H273" i="3"/>
  <c r="H272" i="3" s="1"/>
  <c r="H271" i="3" s="1"/>
  <c r="H270" i="3" s="1"/>
  <c r="H269" i="3" s="1"/>
  <c r="H130" i="3"/>
  <c r="H129" i="3" s="1"/>
  <c r="H115" i="3"/>
  <c r="H430" i="3"/>
  <c r="H429" i="3" s="1"/>
  <c r="H428" i="3" s="1"/>
  <c r="H427" i="3" s="1"/>
  <c r="H426" i="3" s="1"/>
  <c r="H79" i="3" l="1"/>
  <c r="H262" i="3"/>
  <c r="H256" i="3" s="1"/>
  <c r="H720" i="3" l="1"/>
  <c r="H727" i="3"/>
  <c r="H726" i="3" s="1"/>
  <c r="H742" i="3" l="1"/>
  <c r="H741" i="3" s="1"/>
  <c r="H740" i="3" s="1"/>
  <c r="H739" i="3" l="1"/>
  <c r="H738" i="3" s="1"/>
  <c r="H362" i="3" l="1"/>
  <c r="H361" i="3" s="1"/>
  <c r="H360" i="3" s="1"/>
  <c r="H359" i="3" s="1"/>
  <c r="H358" i="3" s="1"/>
  <c r="H357" i="3" s="1"/>
  <c r="H228" i="3" l="1"/>
  <c r="H227" i="3" s="1"/>
  <c r="H226" i="3" l="1"/>
  <c r="H225" i="3" s="1"/>
  <c r="H724" i="3"/>
  <c r="H718" i="3"/>
  <c r="H733" i="3"/>
  <c r="H717" i="3" l="1"/>
  <c r="H716" i="3" s="1"/>
  <c r="H732" i="3"/>
  <c r="H715" i="3" l="1"/>
  <c r="H731" i="3"/>
  <c r="H730" i="3" l="1"/>
  <c r="H729" i="3" s="1"/>
  <c r="H68" i="3"/>
  <c r="H67" i="3" s="1"/>
  <c r="H66" i="3" s="1"/>
  <c r="H65" i="3" s="1"/>
  <c r="H714" i="3" l="1"/>
  <c r="H52" i="3" l="1"/>
  <c r="H51" i="3" s="1"/>
  <c r="H50" i="3" l="1"/>
  <c r="H49" i="3" s="1"/>
  <c r="H57" i="3" l="1"/>
  <c r="H56" i="3" s="1"/>
  <c r="H55" i="3" s="1"/>
  <c r="H54" i="3" l="1"/>
  <c r="H672" i="3" l="1"/>
  <c r="H656" i="3"/>
  <c r="H646" i="3"/>
  <c r="H638" i="3"/>
  <c r="H279" i="3" l="1"/>
  <c r="H278" i="3" s="1"/>
  <c r="H277" i="3" s="1"/>
  <c r="H276" i="3" s="1"/>
  <c r="H275" i="3" s="1"/>
  <c r="H245" i="3" s="1"/>
  <c r="H25" i="3" l="1"/>
  <c r="H24" i="3" s="1"/>
  <c r="H773" i="3"/>
  <c r="H698" i="3"/>
  <c r="H697" i="3" s="1"/>
  <c r="H644" i="3" l="1"/>
  <c r="H779" i="3" l="1"/>
  <c r="H346" i="3"/>
  <c r="H121" i="3" l="1"/>
  <c r="H120" i="3" s="1"/>
  <c r="H111" i="3"/>
  <c r="H110" i="3" s="1"/>
  <c r="H105" i="3"/>
  <c r="H99" i="3"/>
  <c r="H98" i="3" l="1"/>
  <c r="H97" i="3" s="1"/>
  <c r="H96" i="3" s="1"/>
  <c r="H119" i="3" l="1"/>
  <c r="H95" i="3" l="1"/>
  <c r="H768" i="3" l="1"/>
  <c r="H763" i="3"/>
  <c r="H762" i="3" s="1"/>
  <c r="H760" i="3"/>
  <c r="H757" i="3"/>
  <c r="H754" i="3"/>
  <c r="H751" i="3"/>
  <c r="H748" i="3"/>
  <c r="H709" i="3"/>
  <c r="H706" i="3" s="1"/>
  <c r="H705" i="3" s="1"/>
  <c r="H707" i="3"/>
  <c r="H675" i="3"/>
  <c r="H674" i="3" s="1"/>
  <c r="H670" i="3"/>
  <c r="H668" i="3"/>
  <c r="H666" i="3"/>
  <c r="H664" i="3"/>
  <c r="H651" i="3"/>
  <c r="H648" i="3"/>
  <c r="H640" i="3"/>
  <c r="H636" i="3"/>
  <c r="H629" i="3"/>
  <c r="H623" i="3"/>
  <c r="H622" i="3" s="1"/>
  <c r="H620" i="3"/>
  <c r="H618" i="3"/>
  <c r="H424" i="3"/>
  <c r="H405" i="3"/>
  <c r="H404" i="3" s="1"/>
  <c r="H402" i="3"/>
  <c r="H401" i="3" s="1"/>
  <c r="H381" i="3"/>
  <c r="H379" i="3"/>
  <c r="H376" i="3"/>
  <c r="H369" i="3"/>
  <c r="H355" i="3"/>
  <c r="H349" i="3"/>
  <c r="H338" i="3"/>
  <c r="H331" i="3"/>
  <c r="H317" i="3"/>
  <c r="H307" i="3"/>
  <c r="H292" i="3"/>
  <c r="H220" i="3"/>
  <c r="H217" i="3"/>
  <c r="H186" i="3"/>
  <c r="H185" i="3" s="1"/>
  <c r="H127" i="3"/>
  <c r="H126" i="3" s="1"/>
  <c r="H125" i="3" s="1"/>
  <c r="H124" i="3" s="1"/>
  <c r="H93" i="3"/>
  <c r="H72" i="3"/>
  <c r="H71" i="3" s="1"/>
  <c r="H47" i="3"/>
  <c r="H41" i="3"/>
  <c r="H36" i="3"/>
  <c r="H29" i="3"/>
  <c r="H14" i="3"/>
  <c r="H635" i="3" l="1"/>
  <c r="H663" i="3"/>
  <c r="H617" i="3"/>
  <c r="H616" i="3" s="1"/>
  <c r="H611" i="3" s="1"/>
  <c r="H704" i="3"/>
  <c r="H40" i="3"/>
  <c r="H316" i="3"/>
  <c r="H409" i="3"/>
  <c r="H628" i="3"/>
  <c r="H753" i="3"/>
  <c r="H767" i="3"/>
  <c r="H35" i="3"/>
  <c r="H188" i="3"/>
  <c r="H219" i="3"/>
  <c r="H375" i="3"/>
  <c r="H330" i="3"/>
  <c r="H354" i="3"/>
  <c r="H423" i="3"/>
  <c r="H756" i="3"/>
  <c r="H772" i="3"/>
  <c r="H771" i="3" s="1"/>
  <c r="H306" i="3"/>
  <c r="H296" i="3" s="1"/>
  <c r="H750" i="3"/>
  <c r="H28" i="3"/>
  <c r="H46" i="3"/>
  <c r="H13" i="3"/>
  <c r="H70" i="3"/>
  <c r="H92" i="3"/>
  <c r="H91" i="3" s="1"/>
  <c r="H216" i="3"/>
  <c r="H291" i="3"/>
  <c r="H337" i="3"/>
  <c r="H368" i="3"/>
  <c r="H700" i="3"/>
  <c r="H696" i="3" s="1"/>
  <c r="H695" i="3" s="1"/>
  <c r="H747" i="3"/>
  <c r="H759" i="3"/>
  <c r="H778" i="3"/>
  <c r="H345" i="3"/>
  <c r="H650" i="3"/>
  <c r="H378" i="3"/>
  <c r="H662" i="3" l="1"/>
  <c r="H215" i="3"/>
  <c r="H214" i="3" s="1"/>
  <c r="H213" i="3" s="1"/>
  <c r="H194" i="3"/>
  <c r="H193" i="3" s="1"/>
  <c r="H135" i="3"/>
  <c r="H134" i="3" s="1"/>
  <c r="H23" i="3"/>
  <c r="H400" i="3"/>
  <c r="H394" i="3" s="1"/>
  <c r="H367" i="3"/>
  <c r="H290" i="3"/>
  <c r="H45" i="3"/>
  <c r="H783" i="3"/>
  <c r="H18" i="3"/>
  <c r="H746" i="3"/>
  <c r="H374" i="3"/>
  <c r="H353" i="3"/>
  <c r="H315" i="3"/>
  <c r="H39" i="3"/>
  <c r="H344" i="3"/>
  <c r="H777" i="3"/>
  <c r="H336" i="3"/>
  <c r="H12" i="3"/>
  <c r="H422" i="3"/>
  <c r="H329" i="3"/>
  <c r="H34" i="3"/>
  <c r="H627" i="3"/>
  <c r="H90" i="3" l="1"/>
  <c r="H89" i="3" s="1"/>
  <c r="H123" i="3"/>
  <c r="H393" i="3"/>
  <c r="H694" i="3"/>
  <c r="H33" i="3"/>
  <c r="H770" i="3"/>
  <c r="H11" i="3"/>
  <c r="H776" i="3"/>
  <c r="H745" i="3"/>
  <c r="H44" i="3"/>
  <c r="H43" i="3" s="1"/>
  <c r="H366" i="3"/>
  <c r="H634" i="3"/>
  <c r="H626" i="3"/>
  <c r="H328" i="3"/>
  <c r="H295" i="3"/>
  <c r="H294" i="3" s="1"/>
  <c r="H343" i="3"/>
  <c r="H38" i="3"/>
  <c r="H314" i="3"/>
  <c r="H352" i="3"/>
  <c r="H17" i="3"/>
  <c r="H782" i="3"/>
  <c r="H289" i="3"/>
  <c r="H421" i="3"/>
  <c r="H335" i="3"/>
  <c r="H373" i="3"/>
  <c r="H744" i="3" l="1"/>
  <c r="H420" i="3"/>
  <c r="H351" i="3"/>
  <c r="H633" i="3"/>
  <c r="H775" i="3"/>
  <c r="H365" i="3"/>
  <c r="H88" i="3"/>
  <c r="H372" i="3"/>
  <c r="H371" i="3" s="1"/>
  <c r="H334" i="3"/>
  <c r="H703" i="3"/>
  <c r="H693" i="3" s="1"/>
  <c r="H685" i="3" s="1"/>
  <c r="H661" i="3"/>
  <c r="H313" i="3"/>
  <c r="H342" i="3"/>
  <c r="H133" i="3"/>
  <c r="H192" i="3"/>
  <c r="H288" i="3"/>
  <c r="H16" i="3"/>
  <c r="H10" i="3" s="1"/>
  <c r="H327" i="3"/>
  <c r="H625" i="3"/>
  <c r="H132" i="3" l="1"/>
  <c r="H737" i="3"/>
  <c r="H419" i="3"/>
  <c r="H392" i="3" s="1"/>
  <c r="H610" i="3"/>
  <c r="H609" i="3" s="1"/>
  <c r="H287" i="3"/>
  <c r="H341" i="3"/>
  <c r="H660" i="3"/>
  <c r="H333" i="3"/>
  <c r="H9" i="3" s="1"/>
  <c r="H364" i="3"/>
  <c r="H632" i="3"/>
  <c r="H340" i="3" l="1"/>
  <c r="H736" i="3"/>
  <c r="H631" i="3"/>
  <c r="H608" i="3" l="1"/>
  <c r="H8" i="3" s="1"/>
</calcChain>
</file>

<file path=xl/sharedStrings.xml><?xml version="1.0" encoding="utf-8"?>
<sst xmlns="http://schemas.openxmlformats.org/spreadsheetml/2006/main" count="3333" uniqueCount="682">
  <si>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</si>
  <si>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9600000000</t>
  </si>
  <si>
    <t>9620000000</t>
  </si>
  <si>
    <t>9620060070</t>
  </si>
  <si>
    <t>Муниципальная программа муниципального образования Курганинский район «Управление муниципальными финансами муниципального образования Курганинский район»</t>
  </si>
  <si>
    <t>6200000000</t>
  </si>
  <si>
    <t>6230000000</t>
  </si>
  <si>
    <t>6230100000</t>
  </si>
  <si>
    <t>6230200000</t>
  </si>
  <si>
    <t>7300000000</t>
  </si>
  <si>
    <t>7310000000</t>
  </si>
  <si>
    <t>7310000190</t>
  </si>
  <si>
    <t>7320000000</t>
  </si>
  <si>
    <t>7320021020</t>
  </si>
  <si>
    <t>7200000000</t>
  </si>
  <si>
    <t>Обеспечение деятельности управления имущественных отношений муниципального образования Курганинский район</t>
  </si>
  <si>
    <t>7260000000</t>
  </si>
  <si>
    <t>7260000190</t>
  </si>
  <si>
    <t>7210000000</t>
  </si>
  <si>
    <t>7210010020</t>
  </si>
  <si>
    <t>7220000000</t>
  </si>
  <si>
    <t>7220060870</t>
  </si>
  <si>
    <t>5000000000</t>
  </si>
  <si>
    <t>5010000000</t>
  </si>
  <si>
    <t>5010200000</t>
  </si>
  <si>
    <t>Осуществление государственных полномочий  по финансовому обеспечению получения образования в частных дошкольных и общеобразовательных организациях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</si>
  <si>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</si>
  <si>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5600000000</t>
  </si>
  <si>
    <t>5100000000</t>
  </si>
  <si>
    <t>Организация и проведение фестиваля "Казачьи зори над Лабой"</t>
  </si>
  <si>
    <t>Комплектование и обеспечение сохранности книжных фондов</t>
  </si>
  <si>
    <t>Именная стипендия "Юные дарования"</t>
  </si>
  <si>
    <t>Премия "Культуры Золотой фонд"</t>
  </si>
  <si>
    <t>Премии талантливой молодежи и молодых семей, работающих в учреждениях культуры</t>
  </si>
  <si>
    <t>Премия "Звание" руководителям лучших коллективов муниципального образования Курганинский район, имеющих звание "Народный", "Образцовый"</t>
  </si>
  <si>
    <t>Организация и проведение официальных физкультурных и спортивных мероприятий</t>
  </si>
  <si>
    <t>5230000000</t>
  </si>
  <si>
    <t>5230100000</t>
  </si>
  <si>
    <t>Обеспечение деятельности отдела по физической культуре и спорту администрации муниципального образования Курганинский район</t>
  </si>
  <si>
    <t>5300000000</t>
  </si>
  <si>
    <t>7320000190</t>
  </si>
  <si>
    <t>Закупка товаров, работ и услуг для обеспечения государственных (муниципальных) нужд</t>
  </si>
  <si>
    <t>Дополнительное материальное обеспечение лиц, замещавших муниципальные должности и должности муниципальной службы в администрации муниципального образования Курганинский район</t>
  </si>
  <si>
    <t>6300000000</t>
  </si>
  <si>
    <t>Дополнительное образование детей</t>
  </si>
  <si>
    <t>Молодежная политика</t>
  </si>
  <si>
    <t>ВР</t>
  </si>
  <si>
    <t>Образование</t>
  </si>
  <si>
    <t>6.</t>
  </si>
  <si>
    <t>07</t>
  </si>
  <si>
    <t>01</t>
  </si>
  <si>
    <t>00</t>
  </si>
  <si>
    <t>02</t>
  </si>
  <si>
    <t>04</t>
  </si>
  <si>
    <t>Жилищно-коммунальное хозяйство</t>
  </si>
  <si>
    <t>РЗ</t>
  </si>
  <si>
    <t>ПР</t>
  </si>
  <si>
    <t>ЦСР</t>
  </si>
  <si>
    <t>Общегосударственные вопросы</t>
  </si>
  <si>
    <t>Другие общегосударственные вопросы</t>
  </si>
  <si>
    <t>11</t>
  </si>
  <si>
    <t>05</t>
  </si>
  <si>
    <t>09</t>
  </si>
  <si>
    <t>Национальная безопасность и правоохранительная деятельность</t>
  </si>
  <si>
    <t>03</t>
  </si>
  <si>
    <t>2.</t>
  </si>
  <si>
    <t>10</t>
  </si>
  <si>
    <t>1.</t>
  </si>
  <si>
    <t>Общее образование</t>
  </si>
  <si>
    <t>08</t>
  </si>
  <si>
    <t xml:space="preserve">Культура </t>
  </si>
  <si>
    <t>Дошкольное образование</t>
  </si>
  <si>
    <t>Другие вопросы в области образования</t>
  </si>
  <si>
    <t>06</t>
  </si>
  <si>
    <t>Другие вопросы в области национальной экономики</t>
  </si>
  <si>
    <t>Социальное обеспечение населения</t>
  </si>
  <si>
    <t>Социальная политика</t>
  </si>
  <si>
    <t>4.</t>
  </si>
  <si>
    <t>Сельское хозяйство и рыболовство</t>
  </si>
  <si>
    <t>Администрация муниципального образования Курганинский район</t>
  </si>
  <si>
    <t>Управление образования администрации муниципального образования Курганинский район</t>
  </si>
  <si>
    <t>Отдел культуры администрации муниципального образования Курганинский район</t>
  </si>
  <si>
    <t>Физическая культура и спорт</t>
  </si>
  <si>
    <t>Функционирование высшего должностного лица субъекта Российской Федерации и муниципального образования</t>
  </si>
  <si>
    <t>14</t>
  </si>
  <si>
    <t>Национальная экономика</t>
  </si>
  <si>
    <t>12</t>
  </si>
  <si>
    <t>Охрана семьи и детства</t>
  </si>
  <si>
    <t>Итого</t>
  </si>
  <si>
    <t>Профессиональная подготовка, переподготовка и повышение квалификации</t>
  </si>
  <si>
    <t>Вед</t>
  </si>
  <si>
    <t>Наименование</t>
  </si>
  <si>
    <t>№ п/п</t>
  </si>
  <si>
    <t>Отдел по делам молодежи администрации муниципального образования Курганинский район</t>
  </si>
  <si>
    <t>Отдел по физической культуре и спорту администрации муниципального образования Курганинский район</t>
  </si>
  <si>
    <t>Другие вопросы в области национальной безопасности и правоохранительной деятельности</t>
  </si>
  <si>
    <t>3.</t>
  </si>
  <si>
    <t>8.</t>
  </si>
  <si>
    <t>Пенсионное обеспечение</t>
  </si>
  <si>
    <t>Обслуживание государственного и муниципального долга</t>
  </si>
  <si>
    <t>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</si>
  <si>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</si>
  <si>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</si>
  <si>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</si>
  <si>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Массовый спорт</t>
  </si>
  <si>
    <t>Другие вопросы в области физической культуры и спорта</t>
  </si>
  <si>
    <t xml:space="preserve">Физическая культура  </t>
  </si>
  <si>
    <t>Резервные фонды</t>
  </si>
  <si>
    <t>Мероприятия в области спорта и физической культуры</t>
  </si>
  <si>
    <t>Контрольно-счетная палата муниципального образования Курганинский район</t>
  </si>
  <si>
    <t>Финансовое управление администрации муниципального образования Курганинский район</t>
  </si>
  <si>
    <t>Обслуживание государственного (муниципального) долга</t>
  </si>
  <si>
    <t>Жилищное хозяйство</t>
  </si>
  <si>
    <t>5.</t>
  </si>
  <si>
    <t>7.</t>
  </si>
  <si>
    <t>Культура, кинематография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</si>
  <si>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</si>
  <si>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</si>
  <si>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</si>
  <si>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</si>
  <si>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Иные бюджетные ассигнования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</si>
  <si>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</si>
  <si>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</si>
  <si>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</si>
  <si>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400</t>
  </si>
  <si>
    <t>Социальное обеспечение и иные выплаты населению</t>
  </si>
  <si>
    <t>300</t>
  </si>
  <si>
    <t>Межбюджетные трансферты</t>
  </si>
  <si>
    <t>500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</si>
  <si>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</si>
  <si>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</si>
  <si>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Обеспечение деятельности высшего должностного лица муниципального образования Курганинский район</t>
  </si>
  <si>
    <t>Расходы на обеспечение функций органов местного самоуправления</t>
  </si>
  <si>
    <t>Обеспечение деятельности администрации муниципального образования Курганинский район</t>
  </si>
  <si>
    <t>Обеспечение функционирования администрации муниципального образования Курганинский район</t>
  </si>
  <si>
    <t>Финансовое обеспечение непредвиденных расходов</t>
  </si>
  <si>
    <t>Резервный фонд администрации муниципального образования Курганинский район</t>
  </si>
  <si>
    <t>Управление имуществом муниципального образования Курганинский район</t>
  </si>
  <si>
    <t>Мероприятия в рамках управления имуществом муниципального образования Курганинский район</t>
  </si>
  <si>
    <t>Расходы на обеспечение деятельности (оказание услуг) муниципальных учреждений</t>
  </si>
  <si>
    <t>Управление государственным и муниципальным имуществом, связанное с оценкой недвижимости, признанием прав и регулированием отношений</t>
  </si>
  <si>
    <t>Осуществление отдельных полномочий поселений по созданию, содержанию и организации деятельности аварийно-спасательных служб и (или) аварийно-спасательных формирований на территории поселения</t>
  </si>
  <si>
    <t>Обеспечение безопасных условий проживания граждан</t>
  </si>
  <si>
    <t>Процентные платежи по муниципальному долгу муниципального образования</t>
  </si>
  <si>
    <t>Мероприятия по обеспечению защиты информации бюджетного процесса в муниципальном образовании Курганинский район</t>
  </si>
  <si>
    <t>Обеспечение деятельности контрольно-счетной палаты</t>
  </si>
  <si>
    <t>Руководитель контрольно-счетной палаты муниципального образования Курганинский район</t>
  </si>
  <si>
    <t>Осуществление отдельных полномочий поселений по формированию, утверждению, исполнению бюджета поселения и контролю за исполнением данного бюджета</t>
  </si>
  <si>
    <t>Реализация мероприятий для детей и подростков</t>
  </si>
  <si>
    <t>Мероприятия по поддержке педагогических кадров</t>
  </si>
  <si>
    <t>Осуществление отдельных полномочий поселений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</si>
  <si>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>Мероприятия в области молодежной политики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</si>
  <si>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</si>
  <si>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Дорожное хозяйство(дорожные фонды)</t>
  </si>
  <si>
    <t>Мероприятия по поддержке социально ориентированных некоммерческих организаций</t>
  </si>
  <si>
    <t>Государственная поддержка в сфере образования</t>
  </si>
  <si>
    <t>Реализация мероприятий по поддержке сельскохозяйственного производства</t>
  </si>
  <si>
    <t>Средства массовой информации</t>
  </si>
  <si>
    <t>Другие вопросы в области средств массовой информации</t>
  </si>
  <si>
    <t>Информационное обеспечение деятельности органов местного самоуправления</t>
  </si>
  <si>
    <t>Обеспечение информирования граждан о деятельности органов местного самоуправления и социально-политических событиях в Курганинском районе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</si>
  <si>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</si>
  <si>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Муниципальная программа муниципального образования Курганинский район «Развитие образования»</t>
  </si>
  <si>
    <t>Муниципальная программа муниципального образования Курганинский район «Развитие физической культуры и спорта»</t>
  </si>
  <si>
    <t>Муниципальная программа муниципального образования Курганинский район «Дети Курганинского района»</t>
  </si>
  <si>
    <t>Муниципальная программа муниципального образования Курганинский район «Развитие культуры»</t>
  </si>
  <si>
    <t>Муниципальная программа муниципального образования Курганинский район «Молодежь Курганинского района»</t>
  </si>
  <si>
    <t>Муниципальная программа муниципального образования Курганинский район «Социальная поддержка граждан»</t>
  </si>
  <si>
    <t>Муниципальная программа муниципального образования Курганинский район «Развитие сельского хозяйства и регулирование рынков сельскохозяйственной продукции, сырья и продовольствия на территории муниципального образования Курганинский район»</t>
  </si>
  <si>
    <t>Муниципальная программа муниципального образования Курганинский район «Обеспечение безопасности населения»</t>
  </si>
  <si>
    <t>Организация, проведение и участие в конкурсах, фестивалях, концертах, выставках, праздниках в рамках их организации и поддержки</t>
  </si>
  <si>
    <t>Муниципальная целевая программа муниципального образования Курганинский район «Экономическое развитие и инновационная экономика»</t>
  </si>
  <si>
    <t>Мероприятия по организации профессионального образования и дополнительного профессионального образования</t>
  </si>
  <si>
    <t>9.</t>
  </si>
  <si>
    <t>Управление имущественных отношений администрации муниципального образования Курганинский район</t>
  </si>
  <si>
    <t>Глава муниципального образования Курганинский район</t>
  </si>
  <si>
    <t>7000000000</t>
  </si>
  <si>
    <t>7010000000</t>
  </si>
  <si>
    <t>7010000190</t>
  </si>
  <si>
    <t>5800000000</t>
  </si>
  <si>
    <t>7100000000</t>
  </si>
  <si>
    <t>7160000000</t>
  </si>
  <si>
    <t>7160000190</t>
  </si>
  <si>
    <t>Осуществление отдельных полномочий Российской Федерации и государственных полномочий Краснодарского края</t>
  </si>
  <si>
    <t>7120000000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</si>
  <si>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</si>
  <si>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7130000000</t>
  </si>
  <si>
    <t>7130010490</t>
  </si>
  <si>
    <t>5400000000</t>
  </si>
  <si>
    <t>5430000000</t>
  </si>
  <si>
    <t>Обеспечение деятельности подведомственных учреждений администрации муниципального образования Курганинский район</t>
  </si>
  <si>
    <t>7110000000</t>
  </si>
  <si>
    <t>7110000590</t>
  </si>
  <si>
    <t>5700000000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</si>
  <si>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</si>
  <si>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5730000000</t>
  </si>
  <si>
    <t>5730100000</t>
  </si>
  <si>
    <t>5730100590</t>
  </si>
  <si>
    <t>Мероприятия по профилактике терроризма и экстремизма</t>
  </si>
  <si>
    <t>5830000000</t>
  </si>
  <si>
    <t>5830100000</t>
  </si>
  <si>
    <t>6000000000</t>
  </si>
  <si>
    <t>5900000000</t>
  </si>
  <si>
    <t>Организация участия администрации муниципального образования Курганинский район в выставочных мероприятиях</t>
  </si>
  <si>
    <t>Реализация мероприятий по государственной поддержке малого и среднего предпринимательства в Курганинском районе</t>
  </si>
  <si>
    <t>5200000000</t>
  </si>
  <si>
    <t>7150000000</t>
  </si>
  <si>
    <t>7150010270</t>
  </si>
  <si>
    <t>Капитальные вложения в объекты государственной (муниципальной) собственности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</si>
  <si>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 образования в муниципальных дошкольных и общеобразовательных организациях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</si>
  <si>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</si>
  <si>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мер социальной поддержки в виде компенсации  расходов на оплату жилых помещений, отопления и освещения педагогическим работникам муниципальных образовательных организаций, 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</si>
  <si>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</si>
  <si>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</si>
  <si>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</si>
  <si>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7120051200</t>
  </si>
  <si>
    <t>Компенсация найма жилья отдельным категориям работников отрасли "Культура, кинематография"</t>
  </si>
  <si>
    <t>5230110520</t>
  </si>
  <si>
    <t>Предоставление выплат отдельным категориям граждан, удостоенных звания "Почетный гражданин муниципального образования Курганинский район"</t>
  </si>
  <si>
    <t>Мероприятия по предупреждению детского дорожно-транспортного травматизма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</si>
  <si>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</si>
  <si>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Государственная поддержка отрасли культуры</t>
  </si>
  <si>
    <t>Муниципальная программа муниципального образования Курганинский район "Обеспечение жильем молодых семей на территории муниципального образования Курганинский район"</t>
  </si>
  <si>
    <t>Дотации на выравнивание бюджетной обеспеченности  поселений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</si>
  <si>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</si>
  <si>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</si>
  <si>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</si>
  <si>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Заместитель главы муниципального 
образования Курганинский район, 
начальник финансового управления</t>
  </si>
  <si>
    <t>Организация и проведение фестиваля "Адрес детства - Кубань"</t>
  </si>
  <si>
    <t>Укрепление материально-технической базы образовательных учреждений, признанных лучшими по итогам подготовки к новому учебному году</t>
  </si>
  <si>
    <t>7120069200</t>
  </si>
  <si>
    <t>Осуществление отдельных государственных полномочий по обеспечению одноразовым бесплатным горячим питанием обучающихся 1-4-х классов в частных общеобразовательных организациях,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программам, учредителями которых являются местные религиозные организации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</si>
  <si>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</si>
  <si>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</si>
  <si>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Премия "Волонтеры культуры"</t>
  </si>
  <si>
    <t>Реализация мероприятий по сохранению духовно-нравственного наследия Кубанского казачества</t>
  </si>
  <si>
    <t>Муниципальная программа муниципального образования Курганинский район «Поддержка и развитие казачества в муниципальном образовании Курганинский район»</t>
  </si>
  <si>
    <t>6600000000</t>
  </si>
  <si>
    <t>6500000000</t>
  </si>
  <si>
    <t>Мероприятия по формированию и содержанию муниципальных архивов</t>
  </si>
  <si>
    <t>Муниципальная программа муниципального образования Курганинский район «Развитие информатизации в администрации муниципального образования Курганинский район»</t>
  </si>
  <si>
    <t>6700000000</t>
  </si>
  <si>
    <t>Обеспечение бесперебойного функционирования информационных ресурсов муниципального образования Курганинский район</t>
  </si>
  <si>
    <t>Спорт высших достижений</t>
  </si>
  <si>
    <t>Расходы в области архитектуры и градостроительства</t>
  </si>
  <si>
    <t>Дополнительная мера социальной поддержки в виде одноразовой компенсации на питание детям-инвалидам, обучающимся на дому, получающим общее начальное образование в 1-4 классах</t>
  </si>
  <si>
    <t>Муниципальная программа муниципального образования Курганинский район "Доступная среда"</t>
  </si>
  <si>
    <t>6400000000</t>
  </si>
  <si>
    <t>Реализация мероприятий муниципальной программы муниципального образования Курганинский район "Доступная среда"</t>
  </si>
  <si>
    <t>Выплата премии главы муниципального образования Курганинский район одаренным учащимся</t>
  </si>
  <si>
    <t>Реализация мероприятий, направленных на финансирование муниципальных учреждений,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</si>
  <si>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7260020400</t>
  </si>
  <si>
    <t xml:space="preserve"> Содержание и обслуживание казны муниципального образования Курганинский район</t>
  </si>
  <si>
    <t>7210010540</t>
  </si>
  <si>
    <t>5730200000</t>
  </si>
  <si>
    <t>Снижение рисков и смягчение последствий чрезвычайных ситуаций природного и техногенного характера</t>
  </si>
  <si>
    <t>Устранение причин и условий, способствующих совершению правонарушений</t>
  </si>
  <si>
    <t>7110020400</t>
  </si>
  <si>
    <t>7160020400</t>
  </si>
  <si>
    <t>6030000000</t>
  </si>
  <si>
    <t>6030100000</t>
  </si>
  <si>
    <t>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</si>
  <si>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М.Н. Любакова</t>
  </si>
  <si>
    <t>Непрограммные расходы органов местного самоуправления муниципального образования Курганинский район</t>
  </si>
  <si>
    <t>9900000000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</si>
  <si>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</si>
  <si>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внутреннего долга</t>
  </si>
  <si>
    <t xml:space="preserve"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муниципального образования Курганинский район 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</si>
  <si>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Краснодарского края, не относящиеся к публичным нормативным обязательствам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</si>
  <si>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</si>
  <si>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Реализация мероприятий по обеспечению жильем молодых семей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</si>
  <si>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</si>
  <si>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</si>
  <si>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</si>
  <si>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Организация и обеспечение бесплатным питанием обучающихся с ограниченными возможностями здоровья в муниципальных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</si>
  <si>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</si>
  <si>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Cоздание условий для организации досуга и обеспечения жителей поселения, городского округа услугами организаций культуры либо на создание условий для обеспечения поселений, входящих в состав муниципального района, услугами по организации досуга и услугами организаций культуры, а также на 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поселении, городском округе либо на создание условий для развития местного традиционного народного художественного творчества в поселениях, входящих в состав муниципального района</t>
  </si>
  <si>
    <t>Осуществление отдельных государственных полномочий по предоставлению социальной поддержки отдельным категориям работни-ков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</si>
  <si>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</si>
  <si>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отдельных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</si>
  <si>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бюджета Краснодарского края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</si>
  <si>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</si>
  <si>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</si>
  <si>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</si>
  <si>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</si>
  <si>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
фондами</t>
  </si>
  <si>
    <t>Отдел опеки и попечительства в отношении  несовершеннолетних администрации муниципального образования Курганинский район</t>
  </si>
  <si>
    <t>Комплексы процессных мероприятий</t>
  </si>
  <si>
    <t>Комплекс процессных мероприятий - оказание поддержки сельскохозяйственного производства в в малых формах хозяйствования в агропромышленном комплексе муниципального образования Курганинский район</t>
  </si>
  <si>
    <t>Комплекс процессных мероприятий - предоставление мер финансовой поддержки социально-ориентированным некоммерческим организациям, осуществляющим деятельность в муниципальном образовании Курганинский район</t>
  </si>
  <si>
    <t>5430600000</t>
  </si>
  <si>
    <t>5430611540</t>
  </si>
  <si>
    <t>Муниципальная программа муниципального образования Курганинский район «Укрепление материально-технической базы архива администрации муниципального образования Курганинский район»</t>
  </si>
  <si>
    <t>6530000000</t>
  </si>
  <si>
    <t>6530100000</t>
  </si>
  <si>
    <t>Комплекс процессных мероприятий - обеспечение нормативных требований хранения, комплектования, учета и использования архивных документов и условий труда работников архивного отдела администрации муниципального образования Курганинский район</t>
  </si>
  <si>
    <t>6630000000</t>
  </si>
  <si>
    <t>6530110610</t>
  </si>
  <si>
    <t>Комплекс процессных мероприятий - сохранение духовно-нравственного наследия Кубанского казачества</t>
  </si>
  <si>
    <t>6630100000</t>
  </si>
  <si>
    <t>6630115100</t>
  </si>
  <si>
    <t>6730000000</t>
  </si>
  <si>
    <t>6730100000</t>
  </si>
  <si>
    <t>Комплекс процессных мероприятий - осуществление комплекса мероприятий по развитию информатизации администрации муниципального образования Курганинский район</t>
  </si>
  <si>
    <t>6730110120</t>
  </si>
  <si>
    <t>Комплекс процессных мероприятий - подготовка населения и организаций к действиям в чрезвычайных ситуациях мирного и военного времени</t>
  </si>
  <si>
    <t>Мероприятия по подготовке населения и организаций к действиям в чрезвычайной ситуации в мирное и военное время</t>
  </si>
  <si>
    <t>5730300000</t>
  </si>
  <si>
    <t>5730310550</t>
  </si>
  <si>
    <t>Комплекс процессных мероприятий - поддержание высокого уровня готовности муниципального звена территориальной подсистемы единой государственной системы предупреждения и ликвидации чрезвычайных ситуаций на территории муниципального образования Курганинский район, сил и средств гражданской обороны при принятии мер по защите населения и территорий от чрезвычайных ситуаций</t>
  </si>
  <si>
    <t>5730110100</t>
  </si>
  <si>
    <t>5730121010</t>
  </si>
  <si>
    <t>Комплекс процессных мероприятий - создание и восполнение запасов материально-технических, продоволственных и иных средств</t>
  </si>
  <si>
    <t>5730210100</t>
  </si>
  <si>
    <t>5730400000</t>
  </si>
  <si>
    <t>5730400590</t>
  </si>
  <si>
    <t>5730410570</t>
  </si>
  <si>
    <t>Комплекс процессных мероприятий - создание и совершенствование системы комплексного обеспечения безопасности жизнедеятельности муниципального образования Курганинский район</t>
  </si>
  <si>
    <t>Комплекс процессных мероприятий - повышение инженерно-технической защищенности социально-значимых объектов</t>
  </si>
  <si>
    <t>5730500000</t>
  </si>
  <si>
    <t>5730510110</t>
  </si>
  <si>
    <t>Комплекс процессных мероприятий - повышение эффективности мер, направленных на обеспечение общественной безопасности, укрепление правопорядка и профилактику правонарушений</t>
  </si>
  <si>
    <t>5730600000</t>
  </si>
  <si>
    <t>5730610600</t>
  </si>
  <si>
    <t>5830160910</t>
  </si>
  <si>
    <t>Комплекс процессных мероприятий - обеспечение эпизоотического, ветеринарно-санитарного благополучия в муниципальном образовании Курганинский район в части регулирования численности безнадзорных животных на территории муниципального образования Курганинский район</t>
  </si>
  <si>
    <t>5830200000</t>
  </si>
  <si>
    <t>5830261650</t>
  </si>
  <si>
    <t>Комплекс процессных мероприятий - обеспечение проведения праздничных мероприятий в области развития сельского хозяйства для стимулирования работников агропромышленного комплекса МО Курганинский район</t>
  </si>
  <si>
    <t>5830300000</t>
  </si>
  <si>
    <t>5830310210</t>
  </si>
  <si>
    <t>Муниципальная программа муниципального образования Курганинский район «Развитие сети автомобильных дорог муниципального образования Курганинский район»</t>
  </si>
  <si>
    <t>6800000000</t>
  </si>
  <si>
    <t>6830000000</t>
  </si>
  <si>
    <t>Комплекс процессных мероприятий - повышение транспортно-эксплуатационного состояния сети автомобильных дорог общего пользования на территории муниципального образования Курганинский район</t>
  </si>
  <si>
    <t>6830100000</t>
  </si>
  <si>
    <t>Комплекс процессных мероприятий - сокращение  количества дорожно-транспортных происшествий с пострадавшими погибшими</t>
  </si>
  <si>
    <t>6830200000</t>
  </si>
  <si>
    <t>Комплекс процессных мероприятий – популяризация Курганинского района</t>
  </si>
  <si>
    <t>5930000000</t>
  </si>
  <si>
    <t>5930100000</t>
  </si>
  <si>
    <t>5930110790</t>
  </si>
  <si>
    <t>Комплекс процессных мероприятий – поддержка субъектов МСП и самозанятых в Курганинском районе</t>
  </si>
  <si>
    <t>5930200000</t>
  </si>
  <si>
    <t>5930210310</t>
  </si>
  <si>
    <t>Муниципальная программа муниципального образования Курганинский район «Комплексное и устойчивое развитие муниципального образования Курганинский район в сфере архитектуры»</t>
  </si>
  <si>
    <t>6900000000</t>
  </si>
  <si>
    <t>6930000000</t>
  </si>
  <si>
    <t>Комплекс процессных мероприятий - устойчивое развитие территорий сельских поселений Курганинского района</t>
  </si>
  <si>
    <t>6930100000</t>
  </si>
  <si>
    <t>Муниципальная программы муниципального образования Курганинский район «Развитие жилищно-коммунального хозяйства»</t>
  </si>
  <si>
    <t>Муниципальная программа муниципального образования Курганинский район «Развитие жилищно-коммунального хозяйства»</t>
  </si>
  <si>
    <t>Комплекс процессных мероприятий - повышение качества предоставления услуг потребителю в сфере жилищно-коммунального хозяйства</t>
  </si>
  <si>
    <t>Региональные проекты</t>
  </si>
  <si>
    <t>Мероприятия, реализуемые в рамках регионального проекта «Создание в Краснодарском крае новых мест в образовательных организациях»</t>
  </si>
  <si>
    <t>5330000000</t>
  </si>
  <si>
    <t>Комплекс процессных мероприятий - формирование здорового образа жизни путем развития спортивно-туристских клубов и молодежного туризма</t>
  </si>
  <si>
    <t>5330300000</t>
  </si>
  <si>
    <t>5330310900</t>
  </si>
  <si>
    <t>Комплекс процессных мероприятий – предоставление мер государственной поддержки лиц, замещавших муниципальные должности и должности муниципальной службы муниципального образования Курганинский район</t>
  </si>
  <si>
    <t>5430100000</t>
  </si>
  <si>
    <t>5430140010</t>
  </si>
  <si>
    <t>Комплекс процессных мероприятий – предоставление отдельных мер социальной поддержки некоторым категориям граждан</t>
  </si>
  <si>
    <t>5430200000</t>
  </si>
  <si>
    <t>5430300000</t>
  </si>
  <si>
    <t>5430210202</t>
  </si>
  <si>
    <t>5430210208</t>
  </si>
  <si>
    <t>Комплекс процессных мероприятий – предоставление мер социальной поддержки гражданам, удостоенным почетных званий</t>
  </si>
  <si>
    <t>5430340020</t>
  </si>
  <si>
    <t>6330000000</t>
  </si>
  <si>
    <t>6330100000</t>
  </si>
  <si>
    <t>Комплекс процессных мероприятий - создание условий для обеспечения доступным и комфортным жильем молодых семей с помощью социальных выплат</t>
  </si>
  <si>
    <t>63301L4970</t>
  </si>
  <si>
    <t>Комплекс процессных мероприятий - управление муниципальным долгом муниципального образования Курганинский район</t>
  </si>
  <si>
    <t>6230210150</t>
  </si>
  <si>
    <t>Комплекс процессных мероприятий - выравнивание бюджетной обеспеченности поселений муниципального образования Курганинский район и обеспечение сбалансированности их бюджетов</t>
  </si>
  <si>
    <t>Комплекс процессных мероприятий - формирование единой финансово-бюджетной политики муниципального образования Курганинский район и обеспечение сбалансированности бюджета муниципального образования Курганинский район</t>
  </si>
  <si>
    <t>6230300000</t>
  </si>
  <si>
    <t>6230300190</t>
  </si>
  <si>
    <t>6230321020</t>
  </si>
  <si>
    <t>6230310190</t>
  </si>
  <si>
    <t>6230320400</t>
  </si>
  <si>
    <t>6230110030</t>
  </si>
  <si>
    <t>Комплекс процессных мероприятий - сохранение жилищного фонда</t>
  </si>
  <si>
    <t>Комплекс процессных мероприятий - улучшение материально-технической базы образовательных учреждений муниципального образования Курганинский район</t>
  </si>
  <si>
    <t>5030000000</t>
  </si>
  <si>
    <t>5030100000</t>
  </si>
  <si>
    <t>5030110370</t>
  </si>
  <si>
    <t>Комплекс процессных мероприятий - реализация образовательных программ дошкольного, начального общего, основного общего, среднего общего и дополнительного образования на территории муниципального образования Курганинский район</t>
  </si>
  <si>
    <t>5030300000</t>
  </si>
  <si>
    <t>5030300590</t>
  </si>
  <si>
    <t>5030360860</t>
  </si>
  <si>
    <t>Комплекс процессных мероприятий - предоставление мер социальной поддержки работникам сферы образования</t>
  </si>
  <si>
    <t>5030800000</t>
  </si>
  <si>
    <t>5030860820</t>
  </si>
  <si>
    <t>5030310250</t>
  </si>
  <si>
    <t>Комплекс процессных мероприятий - стимулирование деятельности классных руководителей</t>
  </si>
  <si>
    <t>5030600000</t>
  </si>
  <si>
    <t>5030660430</t>
  </si>
  <si>
    <t>5030362460</t>
  </si>
  <si>
    <t>5030363530</t>
  </si>
  <si>
    <t>Комплекс процессных мероприятий - формирование востребованной системы оценки качества образования и образовательных результатов</t>
  </si>
  <si>
    <t>5030400000</t>
  </si>
  <si>
    <t>5030462500</t>
  </si>
  <si>
    <t>6430000000</t>
  </si>
  <si>
    <t>6430100000</t>
  </si>
  <si>
    <t>6430111490</t>
  </si>
  <si>
    <t>5030310660</t>
  </si>
  <si>
    <t>Комплекс процессных мероприятий - обеспечение деятельности системы управления в сфере физической культуры и спорта в муниципальном образовании Курганинский район</t>
  </si>
  <si>
    <t>5230160740</t>
  </si>
  <si>
    <t>5030500000</t>
  </si>
  <si>
    <t>Комплекс процессных мероприятий - обеспечение системы образования Курганинского района высококвалифицированными кадрами</t>
  </si>
  <si>
    <t>5031020400</t>
  </si>
  <si>
    <t>5031000000</t>
  </si>
  <si>
    <t>Комплекс процессных мероприятий - предоставление мер социальной поддержки обучающимся</t>
  </si>
  <si>
    <t>5030700000</t>
  </si>
  <si>
    <t>5030710510</t>
  </si>
  <si>
    <t>5030762370</t>
  </si>
  <si>
    <t>5030763540</t>
  </si>
  <si>
    <t>50307S3550</t>
  </si>
  <si>
    <t>5030400590</t>
  </si>
  <si>
    <t>5030810160</t>
  </si>
  <si>
    <t>Комплекс процессных мероприятий - обеспечение деятельности системы управления и оказания услуг в сфере образования</t>
  </si>
  <si>
    <t>5030500590</t>
  </si>
  <si>
    <t>5030560860</t>
  </si>
  <si>
    <t>5030500190</t>
  </si>
  <si>
    <t>6830212470</t>
  </si>
  <si>
    <t>Комплекс процессных мероприятий - предоставление мер социальной поддержки отдельным категориям гражданам</t>
  </si>
  <si>
    <t>5030900000</t>
  </si>
  <si>
    <t>5030960710</t>
  </si>
  <si>
    <t>5130000000</t>
  </si>
  <si>
    <t>Комплекс процессных мероприятий – содействие развитию физической культуры и массового спорта в Курганинском районе</t>
  </si>
  <si>
    <t>5230400000</t>
  </si>
  <si>
    <t>5230410170</t>
  </si>
  <si>
    <t>5230110170</t>
  </si>
  <si>
    <t>5230100590</t>
  </si>
  <si>
    <t>Комплекс процессных мероприятий – содействие развитию спорта высших достижений</t>
  </si>
  <si>
    <t>5230300000</t>
  </si>
  <si>
    <t>5230310750</t>
  </si>
  <si>
    <t>52301S2820</t>
  </si>
  <si>
    <t>5230110830</t>
  </si>
  <si>
    <t>5230100190</t>
  </si>
  <si>
    <t>Комплекс процессных мероприятий – развитие сети спортивных объектов, обеспечивающих доступ населения Курганинского района к качественным услугам в сфере спорта</t>
  </si>
  <si>
    <t>5230200000</t>
  </si>
  <si>
    <t>Комплекс процессных мероприятий – организационное обеспечение реализации государственной молодежной политики</t>
  </si>
  <si>
    <t>5330600000</t>
  </si>
  <si>
    <t>Комплекс процессных мероприятий – управление реализацией муниципальной программы (обеспечение деятельности отдела по делам молодежи администрации муниципального образования Курганинский район)</t>
  </si>
  <si>
    <t>5330800000</t>
  </si>
  <si>
    <t>5330700000</t>
  </si>
  <si>
    <t>Комплекс процессных мероприятий – гражданско-патриотическое воспитание молодежи</t>
  </si>
  <si>
    <t>5330100000</t>
  </si>
  <si>
    <t>5330110900</t>
  </si>
  <si>
    <t>Комплекс процессных мероприятий – творческое и интеллектуальное развитие молодежи</t>
  </si>
  <si>
    <t>5330200000</t>
  </si>
  <si>
    <t>5330210900</t>
  </si>
  <si>
    <t>Комплекс процессных мероприятий – вовлечение молодежи в волонтерскую и предпринимательскую деятельность</t>
  </si>
  <si>
    <t>5330400000</t>
  </si>
  <si>
    <t>5330410900</t>
  </si>
  <si>
    <t>Комплекс процессных мероприятий – развитие инновационной и новаторской деятельности молодежи</t>
  </si>
  <si>
    <t>5330500000</t>
  </si>
  <si>
    <t>5330510900</t>
  </si>
  <si>
    <t>5330600590</t>
  </si>
  <si>
    <t>Комплекс процессных мероприятий – формирование информационного фона, благоприятного для развития молодежи</t>
  </si>
  <si>
    <t>5330810900</t>
  </si>
  <si>
    <t>5330700190</t>
  </si>
  <si>
    <t>Комплекс процессных мероприятий - создание специализированного жилищного фонда для детей-сирот и детей, оставшихся без попечения родителей, а также лиц из их числа</t>
  </si>
  <si>
    <t>5430400000</t>
  </si>
  <si>
    <t>54304А0820</t>
  </si>
  <si>
    <t>54304R0820</t>
  </si>
  <si>
    <t>Комплекс процессных мероприятий - предоставление мер государственной поддержки семьям с детьми</t>
  </si>
  <si>
    <t>5430500000</t>
  </si>
  <si>
    <t>5430569100</t>
  </si>
  <si>
    <t>5430569130</t>
  </si>
  <si>
    <t>5430569150</t>
  </si>
  <si>
    <t>5430569160</t>
  </si>
  <si>
    <t>Комплекс процессных мероприятий - обеспечение деятельности органов местного самоуправления муниципального образования Курганинский район в области социальной поддержки граждан</t>
  </si>
  <si>
    <t>5430700000</t>
  </si>
  <si>
    <t>5430769170</t>
  </si>
  <si>
    <t>5430769180</t>
  </si>
  <si>
    <t>5430769190</t>
  </si>
  <si>
    <t>Комплекс процессных мероприятий - кадровое обеспечение сферы культуры</t>
  </si>
  <si>
    <t>5130100000</t>
  </si>
  <si>
    <t>5130110130</t>
  </si>
  <si>
    <t>5130160820</t>
  </si>
  <si>
    <t>Комплекс процессных мероприятий - обеспечение деятельности системы управления и оказания услуг в сфере культуры, искусства и кинематография</t>
  </si>
  <si>
    <t>5130300000</t>
  </si>
  <si>
    <t>5130300590</t>
  </si>
  <si>
    <t>5130120400</t>
  </si>
  <si>
    <t>Комплекс процессных мероприятий - культура Курганинского района</t>
  </si>
  <si>
    <t>5130200000</t>
  </si>
  <si>
    <t>5130209811</t>
  </si>
  <si>
    <t>5130209812</t>
  </si>
  <si>
    <t>5130209814</t>
  </si>
  <si>
    <t>5130209831</t>
  </si>
  <si>
    <t>51302L5190</t>
  </si>
  <si>
    <t>51302S0560</t>
  </si>
  <si>
    <t>5130321030</t>
  </si>
  <si>
    <t>5130209821</t>
  </si>
  <si>
    <t>5130209822</t>
  </si>
  <si>
    <t>5130209823</t>
  </si>
  <si>
    <t>5130209825</t>
  </si>
  <si>
    <t>5130209826</t>
  </si>
  <si>
    <t>5130300190</t>
  </si>
  <si>
    <t>5630000000</t>
  </si>
  <si>
    <t>Комплекс процессных мероприятий - оказание мер социальной поддержки семье и детям, проведение социально значимых мероприятий</t>
  </si>
  <si>
    <t>5630200000</t>
  </si>
  <si>
    <t>5630210140</t>
  </si>
  <si>
    <t>5630100000</t>
  </si>
  <si>
    <t>5630110140</t>
  </si>
  <si>
    <t>Комплекс процессных мероприятий - обеспечение отдыха и оздоровления детей в муниципальном образовании Курганинский район</t>
  </si>
  <si>
    <t>5630163110</t>
  </si>
  <si>
    <t>56301S0590</t>
  </si>
  <si>
    <t>Комплекс процессных мероприятий - повышение уровня образованности среди молодежи в муниципальном образовании Курганинский район</t>
  </si>
  <si>
    <t>5630300000</t>
  </si>
  <si>
    <t>5630340040</t>
  </si>
  <si>
    <t>5630310140</t>
  </si>
  <si>
    <t>5630169120</t>
  </si>
  <si>
    <t>Коммунальное хозяйство</t>
  </si>
  <si>
    <t>Комплекс процессных мероприятий – финансовое просвещение населения Курганинского района</t>
  </si>
  <si>
    <t>Реализация мероприятий по финансовому просвещению населения Курганинского района</t>
  </si>
  <si>
    <t>5930300000</t>
  </si>
  <si>
    <t>5930310320</t>
  </si>
  <si>
    <t>Обеспечение организации отдыха детей-инвалидов и детей с ограниченными возможностями здоровья в каникулярное время</t>
  </si>
  <si>
    <t>56301S0280</t>
  </si>
  <si>
    <t>Организация и проведение фестиваля "Во славу Кубани, на благо России"</t>
  </si>
  <si>
    <t>5130209815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</si>
  <si>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</si>
  <si>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5230211580</t>
  </si>
  <si>
    <t>Непрограммные расходы</t>
  </si>
  <si>
    <t>Дополнительная мера социальной поддержки студентов, заключивших с администрацией муниципального образования Курганинский район,муниципальными учреждениями  муниципального образования Курганинский район договор о целевом обучении</t>
  </si>
  <si>
    <t>9990000000</t>
  </si>
  <si>
    <t>9990010440</t>
  </si>
  <si>
    <t>2026 год</t>
  </si>
  <si>
    <t>2027 год</t>
  </si>
  <si>
    <t>7310020400</t>
  </si>
  <si>
    <t>7320020400</t>
  </si>
  <si>
    <t>Осуществление отдельных государственных полномочий Краснодарского края по предоставлению лицам,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</si>
  <si>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Условно утвержденные расходы</t>
  </si>
  <si>
    <t>10.</t>
  </si>
  <si>
    <t>-</t>
  </si>
  <si>
    <t>5330720400</t>
  </si>
  <si>
    <t>Комплекс процессных мероприятий - оказание поддержки сельскохозяйственного производства в малых формах хозяйствования в агропромышленном комплексе муниципального образования Курганинский район</t>
  </si>
  <si>
    <t>Приложение 9</t>
  </si>
  <si>
    <t>6930111030</t>
  </si>
  <si>
    <t>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</si>
  <si>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Строительство, реконструкция (в том числе реконструкция объектов незавершенного строительства), техническое перевооружение, приобретение объектов дошкольного образования</t>
  </si>
  <si>
    <t>50102S1220</t>
  </si>
  <si>
    <t>Осуществление отдельных государственных полномочий по предоставлению педагогическим работникам частных общеобразовательных организаций, расположенных на территории Краснодарского края и осуществляющих образовательную деятельность по имеющим государственную аккредитацию образовательным программам начального общего, основного общего и среднего общего образования, учредителями которых являются местные религиозные организации, дополнительных мер поддержки в виде ежемесячного денежного вознаграждения за классное руко-водство, ежемесячного дополнительного стимулирования и ежегодной денежной выплаты к началу учебного года</t>
  </si>
  <si>
    <t>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(за исключением обучающихся по образовательным программам начального общего образования, обучающихся с ограниченными возможностями здоровья и детей-инвалидов (инвалидов), не являющихся обучающимися с ограниченными возможностями здоровья, получающих основное общее и среднее общее образование)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</si>
  <si>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организациях)</t>
  </si>
  <si>
    <t>50307L3042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</si>
  <si>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(отдыха) и обратно</t>
  </si>
  <si>
    <t>6030300000</t>
  </si>
  <si>
    <t>6030310260</t>
  </si>
  <si>
    <t>Дополнительная мера социальной поддержки в виде единовременной денежной выплаты гражданам, заключившим контракт о прохождении военной службы в Вооруженных Силах Российской Федерации для выполнения задач специальной военной операции</t>
  </si>
  <si>
    <t>5430210410</t>
  </si>
  <si>
    <t>Организация выполнения комплексных кадастровых работ и утверждения карты-плана территорий</t>
  </si>
  <si>
    <t>99900S3500</t>
  </si>
  <si>
    <t>Реализация муниципальных функций, связанных с муниципальным управлением</t>
  </si>
  <si>
    <t>Прочие обязательства муниципального образования</t>
  </si>
  <si>
    <t>Уплата налогов, сборов и иных платежей</t>
  </si>
  <si>
    <t>7220069210</t>
  </si>
  <si>
    <t>501Ю600000</t>
  </si>
  <si>
    <t>501Ю653032</t>
  </si>
  <si>
    <t>501Ю651790</t>
  </si>
  <si>
    <t>Капитальный ремонт и ремонт автомобильных дорог местного значения общего пользования муниципального района</t>
  </si>
  <si>
    <t>683019Д001</t>
  </si>
  <si>
    <t>Выполнение локальных сметных расчетов на ремонт автомобильных дорог местного значения общего пользования муниципального района</t>
  </si>
  <si>
    <t>683019Д002</t>
  </si>
  <si>
    <t>Осуществление строительного контроля за выполнением работ по ремонту автомобильных дорог местного значения общего пользования муниципального района</t>
  </si>
  <si>
    <t>683019Д003</t>
  </si>
  <si>
    <t>Выполнение работ по содержанию автомобильных дорог общего пользования местного значения в границах муниципального образования Курганинский район</t>
  </si>
  <si>
    <t>683029Д004</t>
  </si>
  <si>
    <t>Выполнение работ по нанесению дорожной разметки проезжей части автомобильных дорог общего пользования местного значения на территории муниципального образования Курганинский район</t>
  </si>
  <si>
    <t>683029Д005</t>
  </si>
  <si>
    <t>Выполнение работ по установке дорожных знаков и сигнальных столбиков на автомобильных дорогах общего пользования местного значения на территории муниципального образования Курганинский райо</t>
  </si>
  <si>
    <t>683029Д006</t>
  </si>
  <si>
    <t>Выполнение локальных сметных расчетов на установку дорожных знаков, нанесение разметки, на выполнение работ по содержанию автомобильных дорог общего пользования местного значения</t>
  </si>
  <si>
    <t>683029Д007</t>
  </si>
  <si>
    <t>Осуществление строительного контроля за выполняемыми работами по содержанию автомобильных дорог общего пользования местного значения</t>
  </si>
  <si>
    <t>683029Д008</t>
  </si>
  <si>
    <t>Выполнение расчетов потребности в тепле</t>
  </si>
  <si>
    <t>603019Т001</t>
  </si>
  <si>
    <t>Выполнение технического надзора за выполнением работ по замене газового оборудования</t>
  </si>
  <si>
    <t>603019Т002</t>
  </si>
  <si>
    <t>6630300000</t>
  </si>
  <si>
    <t>6630315110</t>
  </si>
  <si>
    <t>Субсидии из местного бюджета социально ориентированным некоммерческим организациям (за исключением государственных (муниципальных) учреждений) на финансовое обеспечение затрат в сфере физической культуры и спорта, а также пропаганде здорового образа жизни</t>
  </si>
  <si>
    <t>Создание системы комплексного обеспечения безопасности жизнедеятельности</t>
  </si>
  <si>
    <t>5730410590</t>
  </si>
  <si>
    <t>5030111580</t>
  </si>
  <si>
    <t xml:space="preserve">Единовременная выплата подъемных пособий врачам-специалистам </t>
  </si>
  <si>
    <t>Единовременная выплата на приобретение жилого помещения врачам-специалистам</t>
  </si>
  <si>
    <t>5130400000</t>
  </si>
  <si>
    <t>Мероприятия, направленные на продвижение  туристских возможностей Курганинского района</t>
  </si>
  <si>
    <t>5130410580</t>
  </si>
  <si>
    <t>Комплекс процессных мероприятий - организационно-методическая деятельность казачьих обществ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</si>
  <si>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производство реализаемой продукции животноводства (мясо КРС))</t>
  </si>
  <si>
    <t>583016091А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</si>
  <si>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гражданам,ведущим ЛПХ (возмещение части затрат на производство реализаемой продукции животноводства (молоко коров, коз))</t>
  </si>
  <si>
    <t>583016091Б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</si>
  <si>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</si>
  <si>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583016091В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</si>
  <si>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приобретение молодняка кроликов, гусей, индеек)</t>
  </si>
  <si>
    <t>583016091Г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</si>
  <si>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строительство теплиц для выращивания овощей и (или) ягод в защищенном грунте)</t>
  </si>
  <si>
    <t>583016091Д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</si>
  <si>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(возмещение части затрат на оплату услуг по искусственному осеменению  сельскохозяйственных животных (КРС, овец и коз))</t>
  </si>
  <si>
    <t>583016091Е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</si>
  <si>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производство реализаемой продукции животноводства (мясо КРС))</t>
  </si>
  <si>
    <t>583016091Ж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</si>
  <si>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производство реализаемой продукции животноводства (молоко коров, коз))</t>
  </si>
  <si>
    <t>583016091И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</si>
  <si>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</si>
  <si>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583016091К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</si>
  <si>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молодняка кроликов, нутрий, гусей,индеек, уток, кур-несушек, перепелов, а также пчелопакетов)</t>
  </si>
  <si>
    <t>583016091Л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</si>
  <si>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строительство теплиц для выращивания овощей и (или) ягод в защищенном грунте)</t>
  </si>
  <si>
    <t>583016091М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</si>
  <si>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оплату услуг по искусственному осеменению  сельскохозяйственных животных (КРС, овец и коз)</t>
  </si>
  <si>
    <t>583016091Н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</si>
  <si>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систем капельного орошения для ведения овощеводства)</t>
  </si>
  <si>
    <t>583016091П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</si>
  <si>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технологического оборудования для животноводства, птицеводства, а также переработки животноводческой продукции)</t>
  </si>
  <si>
    <t>583016091Р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</si>
  <si>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гражданам, ведущим ЛПХ самозанятым (возмещение части затрат на приобретение саженцев плодово-ягодных культур, рассады и семян овощных и цветочных культур)</t>
  </si>
  <si>
    <t>583016091С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</si>
  <si>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производство реализаемой продукции животноводства(мясо КРС))</t>
  </si>
  <si>
    <t>583016091Т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</si>
  <si>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производство реализаемой продукции животноводства (молоко коров, коз))</t>
  </si>
  <si>
    <t>583016091У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</si>
  <si>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племенных сельскохозяйственных животных, а также товарных сельскохозяйственных животных (коров, нетелей, овцематок, ремонтных телок, ярочек, козочек), предназначенных для воспроизводства)</t>
  </si>
  <si>
    <t>583016091Ф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</si>
  <si>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молодняка кроликов, гусей, индеек)</t>
  </si>
  <si>
    <t>583016091Ц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</si>
  <si>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строительство теплиц для выращивания овощей и (или) ягод в защищенном грунте)</t>
  </si>
  <si>
    <t>583016091Ч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</si>
  <si>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оплату услуг по искусственному осеменению сельскохозяйственных животных (КРС, овец и коз))</t>
  </si>
  <si>
    <t>583016091Ш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</si>
  <si>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КФХ и ИП (возмещение части затрат на приобретение систем капельного орошения для ведения овощеводства)</t>
  </si>
  <si>
    <t>583016091Щ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</si>
  <si>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 КФХ и ИП (возмещение части затрат на приобретение технологического оборудования для животноводства, птицеводства)</t>
  </si>
  <si>
    <t>583016091Э</t>
  </si>
  <si>
    <t>Осуществление отдельных государственных полномочий Краснодарского края по поддержке сельскохозяйственного производства (поддержка сельскохозяйственного производства в части предоставления субсидий  КФХ и ИП (возмещение части затрат по наращиванию поголовья коров)</t>
  </si>
  <si>
    <t>583016091Ю</t>
  </si>
  <si>
    <t>Мероприятия, реализуемые в рамках регионального проекта "Педагоги и наставники (Краснодарский край)"</t>
  </si>
  <si>
    <t>Комплекс процессных мероприятий - реализация мероприятий по созданию условий для развития  туризма на территории Курганинского района</t>
  </si>
  <si>
    <t xml:space="preserve">Социальная политика </t>
  </si>
  <si>
    <t>Комплекс процессных мероприятий - обеспечение системы спорта Курганинского района высококвалифицированными кадрами</t>
  </si>
  <si>
    <t>5230500000</t>
  </si>
  <si>
    <t>5230510440</t>
  </si>
  <si>
    <t xml:space="preserve"> </t>
  </si>
  <si>
    <t>Комплекс процессных мероприятий - участие казачьих обществ в мероприятиях по охране общественного порядка, ликвидации последствий стихийных бедствий и оказанию помощи пострадавшим, в природоохранных мероприятиях</t>
  </si>
  <si>
    <t>Реализация мероприятий по организационно-методической деятельности казачьих обществ</t>
  </si>
  <si>
    <t>6630400000</t>
  </si>
  <si>
    <t>6630415120</t>
  </si>
  <si>
    <t>Реализация мероприятий в рамках жилищного хозяйства</t>
  </si>
  <si>
    <t>6030310240</t>
  </si>
  <si>
    <t>2028 год</t>
  </si>
  <si>
    <t>Реализация мероприятий по участию казачьих обществ в мероприятиях по охране общественного порядка, ликвидации последствий стихийных бедствий и оказанию помощи пострадавшим, в природоохранных мероприятиях</t>
  </si>
  <si>
    <t>5730120400</t>
  </si>
  <si>
    <t xml:space="preserve">Осуществление капитальных вложений в объекты муниципальной собственности </t>
  </si>
  <si>
    <t>9910000000</t>
  </si>
  <si>
    <t>9910011580</t>
  </si>
  <si>
    <t>Обеспечение автономными дымовыми извещателями мест проживания малоимущих многодетных семей, семей, находящихся в трудной жизненной ситуации, в социально опасном положении</t>
  </si>
  <si>
    <t>5430210480</t>
  </si>
  <si>
    <t>5030310830</t>
  </si>
  <si>
    <t>Комплекс процессных мероприятий - повышение инженерно-технической защищенности социально значимых объектов</t>
  </si>
  <si>
    <t>5030200000</t>
  </si>
  <si>
    <t>Реализация мероприятий по безопасности образовательных учреждений</t>
  </si>
  <si>
    <t>5030210010</t>
  </si>
  <si>
    <t>Здравоохранение</t>
  </si>
  <si>
    <t>Амбулаторная помощь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</si>
  <si>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</si>
  <si>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9910060960</t>
  </si>
  <si>
    <t>5110000000</t>
  </si>
  <si>
    <t>511Я500000</t>
  </si>
  <si>
    <t>511Я555190</t>
  </si>
  <si>
    <t>Ведомственная структура расходов бюджета муниципального образования 
Курганинский район на 2026 год и на плановый период 2027 и 2028 годов</t>
  </si>
  <si>
    <t>Мероприятия, реализуемые в рамках регионального проекта  "Семейные ценности и инфраструктура культуры"</t>
  </si>
  <si>
    <t xml:space="preserve">УТВЕРЖДЕНА                                     решением Совета муниципального образования Курганинский район                                  от 10 декабря 2025 г. № 29                                </t>
  </si>
  <si>
    <t>(в редакции решения Совета муниципального образования 
Курганинский район от 21 января 2026 г. №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</si>
</sst>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13" x14ac:knownFonts="1">
    <font>
      <sz val="11"/>
      <name val="Times New Roman Cyr"/>
      <charset val="204"/>
    </font>
    <font>
      <sz val="12"/>
      <name val="Times New Roman Cyr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20"/>
      <name val="Times New Roman Cyr"/>
      <charset val="204"/>
    </font>
    <font>
      <b/>
      <sz val="20"/>
      <name val="Times New Roman"/>
      <family val="1"/>
      <charset val="204"/>
    </font>
    <font>
      <sz val="22"/>
      <name val="Times New Roman Cyr"/>
      <charset val="204"/>
    </font>
    <font>
      <sz val="8"/>
      <name val="Times New Roman Cyr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 Cyr"/>
      <charset val="204"/>
    </font>
    <font>
      <i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5" fillId="0" borderId="0" xfId="0" applyFont="1"/>
    <xf numFmtId="0" fontId="2" fillId="2" borderId="1" xfId="0" applyFont="1" applyFill="1" applyBorder="1" applyAlignment="1">
      <alignment horizontal="right" wrapText="1"/>
    </xf>
    <xf numFmtId="49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49" fontId="4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4" fillId="2" borderId="2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0" xfId="0" applyFont="1" applyFill="1" applyAlignment="1">
      <alignment horizontal="justify" vertical="top" wrapText="1"/>
    </xf>
    <xf numFmtId="0" fontId="3" fillId="0" borderId="1" xfId="0" applyFont="1" applyFill="1" applyBorder="1"/>
    <xf numFmtId="0" fontId="3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right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0" xfId="0" applyFont="1" applyFill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/>
    </xf>
    <xf numFmtId="0" fontId="1" fillId="0" borderId="0" xfId="0" applyFont="1" applyFill="1" applyBorder="1"/>
    <xf numFmtId="0" fontId="0" fillId="0" borderId="0" xfId="0" applyFill="1" applyBorder="1" applyProtection="1">
      <protection locked="0"/>
    </xf>
    <xf numFmtId="0" fontId="4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right" vertical="top"/>
    </xf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right" wrapText="1"/>
    </xf>
    <xf numFmtId="49" fontId="10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right"/>
    </xf>
    <xf numFmtId="1" fontId="2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1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wrapText="1"/>
    </xf>
    <xf numFmtId="165" fontId="1" fillId="0" borderId="0" xfId="0" applyNumberFormat="1" applyFont="1" applyFill="1"/>
    <xf numFmtId="0" fontId="2" fillId="0" borderId="0" xfId="0" applyFont="1" applyFill="1"/>
    <xf numFmtId="0" fontId="7" fillId="0" borderId="0" xfId="0" applyFont="1" applyFill="1" applyAlignment="1">
      <alignment horizontal="right"/>
    </xf>
    <xf numFmtId="166" fontId="2" fillId="0" borderId="1" xfId="0" applyNumberFormat="1" applyFont="1" applyFill="1" applyBorder="1"/>
    <xf numFmtId="166" fontId="3" fillId="0" borderId="1" xfId="0" applyNumberFormat="1" applyFont="1" applyFill="1" applyBorder="1"/>
    <xf numFmtId="166" fontId="3" fillId="2" borderId="1" xfId="0" applyNumberFormat="1" applyFont="1" applyFill="1" applyBorder="1"/>
    <xf numFmtId="166" fontId="2" fillId="2" borderId="1" xfId="0" applyNumberFormat="1" applyFont="1" applyFill="1" applyBorder="1"/>
    <xf numFmtId="166" fontId="11" fillId="0" borderId="1" xfId="0" applyNumberFormat="1" applyFont="1" applyFill="1" applyBorder="1"/>
    <xf numFmtId="0" fontId="5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35"/>
  <sheetViews>
    <sheetView tabSelected="1" zoomScale="80" zoomScaleNormal="80" workbookViewId="0">
      <selection activeCell="M10" sqref="M10"/>
    </sheetView>
  </sheetViews>
  <sheetFormatPr defaultRowHeight="18.75" x14ac:dyDescent="0.3"/>
  <cols>
    <col min="1" max="1" width="4.7109375" style="1" customWidth="1"/>
    <col min="2" max="2" width="71.85546875" style="1" customWidth="1"/>
    <col min="3" max="3" width="6.42578125" style="1" bestFit="1" customWidth="1"/>
    <col min="4" max="4" width="4.28515625" style="1" bestFit="1" customWidth="1"/>
    <col min="5" max="5" width="4.7109375" style="1" bestFit="1" customWidth="1"/>
    <col min="6" max="6" width="15.5703125" style="1" customWidth="1"/>
    <col min="7" max="7" width="5.140625" style="1" customWidth="1"/>
    <col min="8" max="8" width="15.140625" style="71" customWidth="1"/>
    <col min="9" max="9" width="14.28515625" style="71" customWidth="1"/>
    <col min="10" max="10" width="18.140625" style="71" customWidth="1"/>
    <col min="11" max="16384" width="9.140625" style="1"/>
  </cols>
  <sheetData>
    <row r="1" spans="1:18" s="3" customFormat="1" ht="48" customHeight="1" x14ac:dyDescent="0.25">
      <c r="A1" s="39"/>
      <c r="B1" s="40"/>
      <c r="C1" s="40"/>
      <c r="F1" s="82" t="s">
        <v>542</v>
      </c>
      <c r="G1" s="82"/>
      <c r="H1" s="82"/>
      <c r="I1" s="82"/>
      <c r="J1" s="82"/>
    </row>
    <row r="2" spans="1:18" s="3" customFormat="1" ht="116.25" customHeight="1" x14ac:dyDescent="0.25">
      <c r="A2" s="39"/>
      <c r="B2" s="40"/>
      <c r="C2" s="40"/>
      <c r="F2" s="83" t="s">
        <v>680</v>
      </c>
      <c r="G2" s="83"/>
      <c r="H2" s="83"/>
      <c r="I2" s="83"/>
      <c r="J2" s="83"/>
    </row>
    <row r="3" spans="1:18" s="3" customFormat="1" ht="73.5" customHeight="1" x14ac:dyDescent="0.3">
      <c r="A3" s="39"/>
      <c r="B3" s="39"/>
      <c r="C3" s="39"/>
      <c r="D3" s="39"/>
      <c r="E3" s="39"/>
      <c r="F3" s="84" t="s">
        <v>681</v>
      </c>
      <c r="G3" s="85"/>
      <c r="H3" s="85"/>
      <c r="I3" s="85"/>
      <c r="J3" s="85"/>
    </row>
    <row r="4" spans="1:18" s="3" customFormat="1" ht="76.5" customHeight="1" x14ac:dyDescent="0.35">
      <c r="A4" s="81" t="s">
        <v>678</v>
      </c>
      <c r="B4" s="81"/>
      <c r="C4" s="81"/>
      <c r="D4" s="81"/>
      <c r="E4" s="81"/>
      <c r="F4" s="81"/>
      <c r="G4" s="81"/>
      <c r="H4" s="81"/>
      <c r="I4" s="81"/>
      <c r="J4" s="81"/>
    </row>
    <row r="5" spans="1:18" s="3" customFormat="1" ht="38.25" customHeight="1" x14ac:dyDescent="0.3">
      <c r="A5" s="41"/>
      <c r="B5" s="41"/>
      <c r="C5" s="41"/>
      <c r="D5" s="41"/>
      <c r="E5" s="41"/>
      <c r="F5" s="41"/>
      <c r="G5" s="41"/>
      <c r="H5" s="41"/>
      <c r="I5" s="71"/>
      <c r="J5" s="71"/>
    </row>
    <row r="6" spans="1:18" s="3" customFormat="1" ht="18.75" customHeight="1" x14ac:dyDescent="0.25">
      <c r="A6" s="42" t="s">
        <v>92</v>
      </c>
      <c r="B6" s="43" t="s">
        <v>91</v>
      </c>
      <c r="C6" s="43" t="s">
        <v>90</v>
      </c>
      <c r="D6" s="43" t="s">
        <v>55</v>
      </c>
      <c r="E6" s="43" t="s">
        <v>56</v>
      </c>
      <c r="F6" s="43" t="s">
        <v>57</v>
      </c>
      <c r="G6" s="43" t="s">
        <v>46</v>
      </c>
      <c r="H6" s="44" t="s">
        <v>532</v>
      </c>
      <c r="I6" s="44" t="s">
        <v>533</v>
      </c>
      <c r="J6" s="44" t="s">
        <v>658</v>
      </c>
    </row>
    <row r="7" spans="1:18" s="3" customFormat="1" ht="18.75" customHeight="1" x14ac:dyDescent="0.3">
      <c r="A7" s="45">
        <v>1</v>
      </c>
      <c r="B7" s="45">
        <v>2</v>
      </c>
      <c r="C7" s="45">
        <v>3</v>
      </c>
      <c r="D7" s="45">
        <v>4</v>
      </c>
      <c r="E7" s="45">
        <v>5</v>
      </c>
      <c r="F7" s="45">
        <v>6</v>
      </c>
      <c r="G7" s="45">
        <v>7</v>
      </c>
      <c r="H7" s="45">
        <v>8</v>
      </c>
      <c r="I7" s="45">
        <v>9</v>
      </c>
      <c r="J7" s="45">
        <v>10</v>
      </c>
    </row>
    <row r="8" spans="1:18" s="3" customFormat="1" ht="18.75" customHeight="1" x14ac:dyDescent="0.3">
      <c r="A8" s="26"/>
      <c r="B8" s="46" t="s">
        <v>88</v>
      </c>
      <c r="C8" s="46"/>
      <c r="D8" s="45"/>
      <c r="E8" s="45"/>
      <c r="F8" s="45"/>
      <c r="G8" s="45"/>
      <c r="H8" s="73">
        <f>H9+H340+H371+H432+H608+H685+H736+H787+H392+H832</f>
        <v>3697846.3000000003</v>
      </c>
      <c r="I8" s="73">
        <f>I9+I340+I371+I432+I608+I685+I736+I787+I392+I832</f>
        <v>3892489.1</v>
      </c>
      <c r="J8" s="73">
        <f>J9+J340+J371+J432+J608+J685+J736+J787+J392+J832</f>
        <v>4053945.5999999996</v>
      </c>
    </row>
    <row r="9" spans="1:18" s="3" customFormat="1" ht="37.5" x14ac:dyDescent="0.3">
      <c r="A9" s="26" t="s">
        <v>67</v>
      </c>
      <c r="B9" s="34" t="s">
        <v>79</v>
      </c>
      <c r="C9" s="23">
        <v>902</v>
      </c>
      <c r="D9" s="27"/>
      <c r="E9" s="27"/>
      <c r="F9" s="27"/>
      <c r="G9" s="27"/>
      <c r="H9" s="73">
        <f>H10+H88+H132+H287+H327+H333+H245+H230+H319+H281</f>
        <v>390816.99999999994</v>
      </c>
      <c r="I9" s="73">
        <f t="shared" ref="I9:J9" si="0">I10+I88+I132+I287+I327+I333+I245+I230+I319+I281</f>
        <v>383358.60000000003</v>
      </c>
      <c r="J9" s="73">
        <f t="shared" si="0"/>
        <v>372014.89999999997</v>
      </c>
    </row>
    <row r="10" spans="1:18" s="3" customFormat="1" x14ac:dyDescent="0.3">
      <c r="A10" s="21"/>
      <c r="B10" s="28" t="s">
        <v>58</v>
      </c>
      <c r="C10" s="23">
        <v>902</v>
      </c>
      <c r="D10" s="24" t="s">
        <v>50</v>
      </c>
      <c r="E10" s="24" t="s">
        <v>51</v>
      </c>
      <c r="F10" s="24"/>
      <c r="G10" s="24"/>
      <c r="H10" s="74">
        <f>H11+H16+H38+H43+H33</f>
        <v>209782.69999999995</v>
      </c>
      <c r="I10" s="74">
        <f t="shared" ref="I10:J10" si="1">I11+I16+I38+I43+I33</f>
        <v>204583.8</v>
      </c>
      <c r="J10" s="74">
        <f t="shared" si="1"/>
        <v>204725.49999999997</v>
      </c>
    </row>
    <row r="11" spans="1:18" s="3" customFormat="1" ht="37.5" x14ac:dyDescent="0.3">
      <c r="A11" s="21"/>
      <c r="B11" s="28" t="s">
        <v>83</v>
      </c>
      <c r="C11" s="23">
        <v>902</v>
      </c>
      <c r="D11" s="24" t="s">
        <v>50</v>
      </c>
      <c r="E11" s="24" t="s">
        <v>52</v>
      </c>
      <c r="F11" s="24"/>
      <c r="G11" s="24"/>
      <c r="H11" s="74">
        <f t="shared" ref="H11:J14" si="2">H12</f>
        <v>3437.8</v>
      </c>
      <c r="I11" s="74">
        <f t="shared" si="2"/>
        <v>3437.8</v>
      </c>
      <c r="J11" s="74">
        <f t="shared" si="2"/>
        <v>3437.8</v>
      </c>
    </row>
    <row r="12" spans="1:18" s="3" customFormat="1" ht="37.5" x14ac:dyDescent="0.3">
      <c r="A12" s="21"/>
      <c r="B12" s="28" t="s">
        <v>131</v>
      </c>
      <c r="C12" s="23">
        <v>902</v>
      </c>
      <c r="D12" s="24" t="s">
        <v>50</v>
      </c>
      <c r="E12" s="24" t="s">
        <v>52</v>
      </c>
      <c r="F12" s="24" t="s">
        <v>176</v>
      </c>
      <c r="G12" s="24"/>
      <c r="H12" s="74">
        <f t="shared" si="2"/>
        <v>3437.8</v>
      </c>
      <c r="I12" s="74">
        <f t="shared" si="2"/>
        <v>3437.8</v>
      </c>
      <c r="J12" s="74">
        <f t="shared" si="2"/>
        <v>3437.8</v>
      </c>
    </row>
    <row r="13" spans="1:18" s="3" customFormat="1" x14ac:dyDescent="0.3">
      <c r="A13" s="21"/>
      <c r="B13" s="28" t="s">
        <v>175</v>
      </c>
      <c r="C13" s="23">
        <v>902</v>
      </c>
      <c r="D13" s="24" t="s">
        <v>50</v>
      </c>
      <c r="E13" s="24" t="s">
        <v>52</v>
      </c>
      <c r="F13" s="24" t="s">
        <v>177</v>
      </c>
      <c r="G13" s="24"/>
      <c r="H13" s="74">
        <f t="shared" si="2"/>
        <v>3437.8</v>
      </c>
      <c r="I13" s="74">
        <f t="shared" si="2"/>
        <v>3437.8</v>
      </c>
      <c r="J13" s="74">
        <f t="shared" si="2"/>
        <v>3437.8</v>
      </c>
    </row>
    <row r="14" spans="1:18" s="3" customFormat="1" ht="37.5" x14ac:dyDescent="0.3">
      <c r="A14" s="21"/>
      <c r="B14" s="28" t="s">
        <v>132</v>
      </c>
      <c r="C14" s="23">
        <v>902</v>
      </c>
      <c r="D14" s="24" t="s">
        <v>50</v>
      </c>
      <c r="E14" s="24" t="s">
        <v>52</v>
      </c>
      <c r="F14" s="24" t="s">
        <v>178</v>
      </c>
      <c r="G14" s="24"/>
      <c r="H14" s="74">
        <f t="shared" si="2"/>
        <v>3437.8</v>
      </c>
      <c r="I14" s="74">
        <f t="shared" si="2"/>
        <v>3437.8</v>
      </c>
      <c r="J14" s="74">
        <f t="shared" si="2"/>
        <v>3437.8</v>
      </c>
      <c r="R14" s="3" t="s">
        <v>651</v>
      </c>
    </row>
    <row r="15" spans="1:18" s="3" customFormat="1" ht="93.75" x14ac:dyDescent="0.3">
      <c r="A15" s="21"/>
      <c r="B15" s="28" t="s">
        <v>118</v>
      </c>
      <c r="C15" s="23">
        <v>902</v>
      </c>
      <c r="D15" s="27" t="s">
        <v>50</v>
      </c>
      <c r="E15" s="27" t="s">
        <v>52</v>
      </c>
      <c r="F15" s="24" t="s">
        <v>178</v>
      </c>
      <c r="G15" s="27" t="s">
        <v>117</v>
      </c>
      <c r="H15" s="74">
        <v>3437.8</v>
      </c>
      <c r="I15" s="74">
        <v>3437.8</v>
      </c>
      <c r="J15" s="74">
        <v>3437.8</v>
      </c>
    </row>
    <row r="16" spans="1:18" s="3" customFormat="1" ht="56.25" x14ac:dyDescent="0.3">
      <c r="A16" s="47"/>
      <c r="B16" s="48" t="s">
        <v>265</v>
      </c>
      <c r="C16" s="23">
        <v>902</v>
      </c>
      <c r="D16" s="24" t="s">
        <v>50</v>
      </c>
      <c r="E16" s="24" t="s">
        <v>53</v>
      </c>
      <c r="F16" s="49"/>
      <c r="G16" s="49"/>
      <c r="H16" s="74">
        <f>H23+H17</f>
        <v>123172.69999999998</v>
      </c>
      <c r="I16" s="74">
        <f>I23+I17</f>
        <v>122987.79999999999</v>
      </c>
      <c r="J16" s="74">
        <f>J23+J17</f>
        <v>123017.79999999999</v>
      </c>
    </row>
    <row r="17" spans="1:10" s="3" customFormat="1" ht="93.75" x14ac:dyDescent="0.3">
      <c r="A17" s="26"/>
      <c r="B17" s="48" t="s">
        <v>168</v>
      </c>
      <c r="C17" s="23">
        <v>902</v>
      </c>
      <c r="D17" s="27" t="s">
        <v>50</v>
      </c>
      <c r="E17" s="27" t="s">
        <v>53</v>
      </c>
      <c r="F17" s="27" t="s">
        <v>179</v>
      </c>
      <c r="G17" s="27"/>
      <c r="H17" s="73">
        <f t="shared" ref="H17:J18" si="3">H18</f>
        <v>1959.4</v>
      </c>
      <c r="I17" s="73">
        <f t="shared" si="3"/>
        <v>2025</v>
      </c>
      <c r="J17" s="73">
        <f t="shared" si="3"/>
        <v>2025</v>
      </c>
    </row>
    <row r="18" spans="1:10" s="3" customFormat="1" x14ac:dyDescent="0.3">
      <c r="A18" s="26"/>
      <c r="B18" s="48" t="s">
        <v>287</v>
      </c>
      <c r="C18" s="23">
        <v>902</v>
      </c>
      <c r="D18" s="27" t="s">
        <v>50</v>
      </c>
      <c r="E18" s="27" t="s">
        <v>53</v>
      </c>
      <c r="F18" s="27" t="s">
        <v>199</v>
      </c>
      <c r="G18" s="27"/>
      <c r="H18" s="73">
        <f t="shared" si="3"/>
        <v>1959.4</v>
      </c>
      <c r="I18" s="73">
        <f t="shared" si="3"/>
        <v>2025</v>
      </c>
      <c r="J18" s="73">
        <f t="shared" si="3"/>
        <v>2025</v>
      </c>
    </row>
    <row r="19" spans="1:10" s="3" customFormat="1" ht="75" x14ac:dyDescent="0.3">
      <c r="A19" s="26"/>
      <c r="B19" s="48" t="s">
        <v>288</v>
      </c>
      <c r="C19" s="23">
        <v>902</v>
      </c>
      <c r="D19" s="27" t="s">
        <v>50</v>
      </c>
      <c r="E19" s="27" t="s">
        <v>53</v>
      </c>
      <c r="F19" s="27" t="s">
        <v>200</v>
      </c>
      <c r="G19" s="27"/>
      <c r="H19" s="73">
        <f>H20</f>
        <v>1959.4</v>
      </c>
      <c r="I19" s="73">
        <f>I20</f>
        <v>2025</v>
      </c>
      <c r="J19" s="73">
        <f>J20</f>
        <v>2025</v>
      </c>
    </row>
    <row r="20" spans="1:10" s="3" customFormat="1" ht="56.25" x14ac:dyDescent="0.3">
      <c r="A20" s="26"/>
      <c r="B20" s="48" t="s">
        <v>283</v>
      </c>
      <c r="C20" s="23">
        <v>902</v>
      </c>
      <c r="D20" s="27" t="s">
        <v>50</v>
      </c>
      <c r="E20" s="27" t="s">
        <v>53</v>
      </c>
      <c r="F20" s="27" t="s">
        <v>324</v>
      </c>
      <c r="G20" s="27"/>
      <c r="H20" s="73">
        <f t="shared" ref="H20:I20" si="4">H21+H22</f>
        <v>1959.4</v>
      </c>
      <c r="I20" s="73">
        <f t="shared" si="4"/>
        <v>2025</v>
      </c>
      <c r="J20" s="73">
        <f t="shared" ref="J20" si="5">J21+J22</f>
        <v>2025</v>
      </c>
    </row>
    <row r="21" spans="1:10" s="3" customFormat="1" ht="93.75" x14ac:dyDescent="0.3">
      <c r="A21" s="26"/>
      <c r="B21" s="50" t="s">
        <v>118</v>
      </c>
      <c r="C21" s="23">
        <v>902</v>
      </c>
      <c r="D21" s="27" t="s">
        <v>50</v>
      </c>
      <c r="E21" s="27" t="s">
        <v>53</v>
      </c>
      <c r="F21" s="27" t="s">
        <v>324</v>
      </c>
      <c r="G21" s="27" t="s">
        <v>117</v>
      </c>
      <c r="H21" s="73">
        <v>1797.4</v>
      </c>
      <c r="I21" s="73">
        <v>1863</v>
      </c>
      <c r="J21" s="73">
        <v>1863</v>
      </c>
    </row>
    <row r="22" spans="1:10" s="3" customFormat="1" ht="37.5" x14ac:dyDescent="0.3">
      <c r="A22" s="26"/>
      <c r="B22" s="28" t="s">
        <v>41</v>
      </c>
      <c r="C22" s="23">
        <v>902</v>
      </c>
      <c r="D22" s="27" t="s">
        <v>50</v>
      </c>
      <c r="E22" s="27" t="s">
        <v>53</v>
      </c>
      <c r="F22" s="27" t="s">
        <v>324</v>
      </c>
      <c r="G22" s="27" t="s">
        <v>119</v>
      </c>
      <c r="H22" s="73">
        <v>162</v>
      </c>
      <c r="I22" s="73">
        <v>162</v>
      </c>
      <c r="J22" s="73">
        <v>162</v>
      </c>
    </row>
    <row r="23" spans="1:10" s="3" customFormat="1" ht="37.5" x14ac:dyDescent="0.3">
      <c r="A23" s="26"/>
      <c r="B23" s="28" t="s">
        <v>133</v>
      </c>
      <c r="C23" s="23">
        <v>902</v>
      </c>
      <c r="D23" s="27" t="s">
        <v>50</v>
      </c>
      <c r="E23" s="27" t="s">
        <v>53</v>
      </c>
      <c r="F23" s="27" t="s">
        <v>180</v>
      </c>
      <c r="G23" s="27"/>
      <c r="H23" s="73">
        <f>H28+H24</f>
        <v>121213.29999999999</v>
      </c>
      <c r="I23" s="73">
        <f>I28+I24</f>
        <v>120962.79999999999</v>
      </c>
      <c r="J23" s="73">
        <f>J28+J24</f>
        <v>120992.79999999999</v>
      </c>
    </row>
    <row r="24" spans="1:10" s="3" customFormat="1" ht="56.25" x14ac:dyDescent="0.3">
      <c r="A24" s="26"/>
      <c r="B24" s="28" t="s">
        <v>183</v>
      </c>
      <c r="C24" s="23">
        <v>902</v>
      </c>
      <c r="D24" s="27" t="s">
        <v>50</v>
      </c>
      <c r="E24" s="27" t="s">
        <v>53</v>
      </c>
      <c r="F24" s="27" t="s">
        <v>184</v>
      </c>
      <c r="G24" s="27"/>
      <c r="H24" s="73">
        <f>H25</f>
        <v>5371.2</v>
      </c>
      <c r="I24" s="73">
        <f>I25</f>
        <v>5555.2</v>
      </c>
      <c r="J24" s="73">
        <f>J25</f>
        <v>5555.2</v>
      </c>
    </row>
    <row r="25" spans="1:10" s="3" customFormat="1" ht="56.25" x14ac:dyDescent="0.3">
      <c r="A25" s="26"/>
      <c r="B25" s="28" t="s">
        <v>185</v>
      </c>
      <c r="C25" s="23">
        <v>902</v>
      </c>
      <c r="D25" s="27" t="s">
        <v>50</v>
      </c>
      <c r="E25" s="27" t="s">
        <v>53</v>
      </c>
      <c r="F25" s="27" t="s">
        <v>230</v>
      </c>
      <c r="G25" s="27"/>
      <c r="H25" s="73">
        <f t="shared" ref="H25:I25" si="6">H26+H27</f>
        <v>5371.2</v>
      </c>
      <c r="I25" s="73">
        <f t="shared" si="6"/>
        <v>5555.2</v>
      </c>
      <c r="J25" s="73">
        <f t="shared" ref="J25" si="7">J26+J27</f>
        <v>5555.2</v>
      </c>
    </row>
    <row r="26" spans="1:10" s="3" customFormat="1" ht="93.75" x14ac:dyDescent="0.3">
      <c r="A26" s="26"/>
      <c r="B26" s="28" t="s">
        <v>118</v>
      </c>
      <c r="C26" s="23">
        <v>902</v>
      </c>
      <c r="D26" s="27" t="s">
        <v>50</v>
      </c>
      <c r="E26" s="27" t="s">
        <v>53</v>
      </c>
      <c r="F26" s="27" t="s">
        <v>230</v>
      </c>
      <c r="G26" s="27">
        <v>100</v>
      </c>
      <c r="H26" s="73">
        <v>5034.3999999999996</v>
      </c>
      <c r="I26" s="73">
        <v>5218.3999999999996</v>
      </c>
      <c r="J26" s="73">
        <v>5218.3999999999996</v>
      </c>
    </row>
    <row r="27" spans="1:10" s="3" customFormat="1" ht="37.5" x14ac:dyDescent="0.3">
      <c r="A27" s="26"/>
      <c r="B27" s="28" t="s">
        <v>41</v>
      </c>
      <c r="C27" s="23">
        <v>902</v>
      </c>
      <c r="D27" s="27" t="s">
        <v>50</v>
      </c>
      <c r="E27" s="27" t="s">
        <v>53</v>
      </c>
      <c r="F27" s="27" t="s">
        <v>230</v>
      </c>
      <c r="G27" s="27">
        <v>200</v>
      </c>
      <c r="H27" s="73">
        <v>336.8</v>
      </c>
      <c r="I27" s="73">
        <v>336.8</v>
      </c>
      <c r="J27" s="73">
        <v>336.8</v>
      </c>
    </row>
    <row r="28" spans="1:10" s="3" customFormat="1" ht="37.5" x14ac:dyDescent="0.3">
      <c r="A28" s="26"/>
      <c r="B28" s="34" t="s">
        <v>134</v>
      </c>
      <c r="C28" s="23">
        <v>902</v>
      </c>
      <c r="D28" s="27" t="s">
        <v>50</v>
      </c>
      <c r="E28" s="27" t="s">
        <v>53</v>
      </c>
      <c r="F28" s="27" t="s">
        <v>181</v>
      </c>
      <c r="G28" s="27"/>
      <c r="H28" s="73">
        <f>H29</f>
        <v>115842.09999999999</v>
      </c>
      <c r="I28" s="73">
        <f>I29</f>
        <v>115407.59999999999</v>
      </c>
      <c r="J28" s="73">
        <f>J29</f>
        <v>115437.59999999999</v>
      </c>
    </row>
    <row r="29" spans="1:10" s="3" customFormat="1" ht="37.5" x14ac:dyDescent="0.3">
      <c r="A29" s="26"/>
      <c r="B29" s="34" t="s">
        <v>132</v>
      </c>
      <c r="C29" s="23">
        <v>902</v>
      </c>
      <c r="D29" s="27" t="s">
        <v>50</v>
      </c>
      <c r="E29" s="27" t="s">
        <v>53</v>
      </c>
      <c r="F29" s="27" t="s">
        <v>182</v>
      </c>
      <c r="G29" s="27"/>
      <c r="H29" s="73">
        <f>H30+H31+H32</f>
        <v>115842.09999999999</v>
      </c>
      <c r="I29" s="73">
        <f>I30+I31+I32</f>
        <v>115407.59999999999</v>
      </c>
      <c r="J29" s="73">
        <f>J30+J31+J32</f>
        <v>115437.59999999999</v>
      </c>
    </row>
    <row r="30" spans="1:10" s="3" customFormat="1" ht="93.75" x14ac:dyDescent="0.3">
      <c r="A30" s="26"/>
      <c r="B30" s="50" t="s">
        <v>118</v>
      </c>
      <c r="C30" s="23">
        <v>902</v>
      </c>
      <c r="D30" s="27" t="s">
        <v>50</v>
      </c>
      <c r="E30" s="27" t="s">
        <v>53</v>
      </c>
      <c r="F30" s="27" t="s">
        <v>182</v>
      </c>
      <c r="G30" s="27" t="s">
        <v>117</v>
      </c>
      <c r="H30" s="73">
        <v>110550.39999999999</v>
      </c>
      <c r="I30" s="73">
        <v>110550.39999999999</v>
      </c>
      <c r="J30" s="73">
        <v>110550.39999999999</v>
      </c>
    </row>
    <row r="31" spans="1:10" s="3" customFormat="1" ht="37.5" x14ac:dyDescent="0.3">
      <c r="A31" s="26"/>
      <c r="B31" s="28" t="s">
        <v>41</v>
      </c>
      <c r="C31" s="23">
        <v>902</v>
      </c>
      <c r="D31" s="27" t="s">
        <v>50</v>
      </c>
      <c r="E31" s="27" t="s">
        <v>53</v>
      </c>
      <c r="F31" s="27" t="s">
        <v>182</v>
      </c>
      <c r="G31" s="27" t="s">
        <v>119</v>
      </c>
      <c r="H31" s="73">
        <v>5277.7</v>
      </c>
      <c r="I31" s="73">
        <v>4843.2</v>
      </c>
      <c r="J31" s="73">
        <v>4873.2</v>
      </c>
    </row>
    <row r="32" spans="1:10" s="3" customFormat="1" x14ac:dyDescent="0.3">
      <c r="A32" s="26"/>
      <c r="B32" s="28" t="s">
        <v>120</v>
      </c>
      <c r="C32" s="23">
        <v>902</v>
      </c>
      <c r="D32" s="27" t="s">
        <v>50</v>
      </c>
      <c r="E32" s="27" t="s">
        <v>53</v>
      </c>
      <c r="F32" s="27" t="s">
        <v>182</v>
      </c>
      <c r="G32" s="27" t="s">
        <v>121</v>
      </c>
      <c r="H32" s="73">
        <v>14</v>
      </c>
      <c r="I32" s="73">
        <v>14</v>
      </c>
      <c r="J32" s="73">
        <v>14</v>
      </c>
    </row>
    <row r="33" spans="1:10" s="3" customFormat="1" x14ac:dyDescent="0.3">
      <c r="A33" s="26"/>
      <c r="B33" s="28" t="s">
        <v>213</v>
      </c>
      <c r="C33" s="23">
        <v>902</v>
      </c>
      <c r="D33" s="27" t="s">
        <v>50</v>
      </c>
      <c r="E33" s="27" t="s">
        <v>61</v>
      </c>
      <c r="F33" s="27"/>
      <c r="G33" s="27"/>
      <c r="H33" s="73">
        <f t="shared" ref="H33:J36" si="8">H34</f>
        <v>85</v>
      </c>
      <c r="I33" s="73">
        <f t="shared" si="8"/>
        <v>9.6999999999999993</v>
      </c>
      <c r="J33" s="73">
        <f t="shared" si="8"/>
        <v>10.4</v>
      </c>
    </row>
    <row r="34" spans="1:10" s="3" customFormat="1" ht="37.5" x14ac:dyDescent="0.3">
      <c r="A34" s="26"/>
      <c r="B34" s="28" t="s">
        <v>133</v>
      </c>
      <c r="C34" s="23">
        <v>902</v>
      </c>
      <c r="D34" s="27" t="s">
        <v>50</v>
      </c>
      <c r="E34" s="27" t="s">
        <v>61</v>
      </c>
      <c r="F34" s="27" t="s">
        <v>180</v>
      </c>
      <c r="G34" s="27"/>
      <c r="H34" s="73">
        <f t="shared" si="8"/>
        <v>85</v>
      </c>
      <c r="I34" s="73">
        <f t="shared" si="8"/>
        <v>9.6999999999999993</v>
      </c>
      <c r="J34" s="73">
        <f t="shared" si="8"/>
        <v>10.4</v>
      </c>
    </row>
    <row r="35" spans="1:10" s="3" customFormat="1" ht="56.25" x14ac:dyDescent="0.3">
      <c r="A35" s="26"/>
      <c r="B35" s="28" t="s">
        <v>183</v>
      </c>
      <c r="C35" s="23">
        <v>902</v>
      </c>
      <c r="D35" s="27" t="s">
        <v>50</v>
      </c>
      <c r="E35" s="27" t="s">
        <v>61</v>
      </c>
      <c r="F35" s="27" t="s">
        <v>184</v>
      </c>
      <c r="G35" s="27"/>
      <c r="H35" s="73">
        <f t="shared" si="8"/>
        <v>85</v>
      </c>
      <c r="I35" s="73">
        <f t="shared" si="8"/>
        <v>9.6999999999999993</v>
      </c>
      <c r="J35" s="73">
        <f t="shared" si="8"/>
        <v>10.4</v>
      </c>
    </row>
    <row r="36" spans="1:10" s="3" customFormat="1" ht="56.25" x14ac:dyDescent="0.3">
      <c r="A36" s="26"/>
      <c r="B36" s="28" t="s">
        <v>214</v>
      </c>
      <c r="C36" s="23">
        <v>902</v>
      </c>
      <c r="D36" s="27" t="s">
        <v>50</v>
      </c>
      <c r="E36" s="27" t="s">
        <v>61</v>
      </c>
      <c r="F36" s="27" t="s">
        <v>215</v>
      </c>
      <c r="G36" s="27"/>
      <c r="H36" s="73">
        <f t="shared" si="8"/>
        <v>85</v>
      </c>
      <c r="I36" s="73">
        <f t="shared" si="8"/>
        <v>9.6999999999999993</v>
      </c>
      <c r="J36" s="73">
        <f t="shared" si="8"/>
        <v>10.4</v>
      </c>
    </row>
    <row r="37" spans="1:10" s="3" customFormat="1" ht="37.5" x14ac:dyDescent="0.3">
      <c r="A37" s="26"/>
      <c r="B37" s="28" t="s">
        <v>41</v>
      </c>
      <c r="C37" s="23">
        <v>902</v>
      </c>
      <c r="D37" s="27" t="s">
        <v>50</v>
      </c>
      <c r="E37" s="27" t="s">
        <v>61</v>
      </c>
      <c r="F37" s="27" t="s">
        <v>215</v>
      </c>
      <c r="G37" s="27">
        <v>200</v>
      </c>
      <c r="H37" s="73">
        <v>85</v>
      </c>
      <c r="I37" s="73">
        <v>9.6999999999999993</v>
      </c>
      <c r="J37" s="73">
        <v>10.4</v>
      </c>
    </row>
    <row r="38" spans="1:10" s="3" customFormat="1" x14ac:dyDescent="0.3">
      <c r="A38" s="26"/>
      <c r="B38" s="36" t="s">
        <v>107</v>
      </c>
      <c r="C38" s="37">
        <v>902</v>
      </c>
      <c r="D38" s="38" t="s">
        <v>50</v>
      </c>
      <c r="E38" s="38" t="s">
        <v>60</v>
      </c>
      <c r="F38" s="51"/>
      <c r="G38" s="51"/>
      <c r="H38" s="73">
        <f t="shared" ref="H38:J41" si="9">H39</f>
        <v>100</v>
      </c>
      <c r="I38" s="73">
        <f t="shared" si="9"/>
        <v>100</v>
      </c>
      <c r="J38" s="73">
        <f t="shared" si="9"/>
        <v>100</v>
      </c>
    </row>
    <row r="39" spans="1:10" s="3" customFormat="1" ht="37.5" x14ac:dyDescent="0.3">
      <c r="A39" s="26"/>
      <c r="B39" s="28" t="s">
        <v>133</v>
      </c>
      <c r="C39" s="37">
        <v>902</v>
      </c>
      <c r="D39" s="38" t="s">
        <v>50</v>
      </c>
      <c r="E39" s="38" t="s">
        <v>60</v>
      </c>
      <c r="F39" s="38" t="s">
        <v>180</v>
      </c>
      <c r="G39" s="51"/>
      <c r="H39" s="73">
        <f t="shared" si="9"/>
        <v>100</v>
      </c>
      <c r="I39" s="73">
        <f t="shared" si="9"/>
        <v>100</v>
      </c>
      <c r="J39" s="73">
        <f t="shared" si="9"/>
        <v>100</v>
      </c>
    </row>
    <row r="40" spans="1:10" s="3" customFormat="1" x14ac:dyDescent="0.3">
      <c r="A40" s="26"/>
      <c r="B40" s="36" t="s">
        <v>135</v>
      </c>
      <c r="C40" s="37">
        <v>902</v>
      </c>
      <c r="D40" s="38" t="s">
        <v>50</v>
      </c>
      <c r="E40" s="38" t="s">
        <v>60</v>
      </c>
      <c r="F40" s="38" t="s">
        <v>186</v>
      </c>
      <c r="G40" s="51"/>
      <c r="H40" s="73">
        <f t="shared" si="9"/>
        <v>100</v>
      </c>
      <c r="I40" s="73">
        <f t="shared" si="9"/>
        <v>100</v>
      </c>
      <c r="J40" s="73">
        <f t="shared" si="9"/>
        <v>100</v>
      </c>
    </row>
    <row r="41" spans="1:10" s="3" customFormat="1" ht="37.5" x14ac:dyDescent="0.3">
      <c r="A41" s="26"/>
      <c r="B41" s="36" t="s">
        <v>136</v>
      </c>
      <c r="C41" s="37">
        <v>902</v>
      </c>
      <c r="D41" s="38" t="s">
        <v>50</v>
      </c>
      <c r="E41" s="38" t="s">
        <v>60</v>
      </c>
      <c r="F41" s="38" t="s">
        <v>187</v>
      </c>
      <c r="G41" s="51"/>
      <c r="H41" s="73">
        <f t="shared" si="9"/>
        <v>100</v>
      </c>
      <c r="I41" s="73">
        <f t="shared" si="9"/>
        <v>100</v>
      </c>
      <c r="J41" s="73">
        <f t="shared" si="9"/>
        <v>100</v>
      </c>
    </row>
    <row r="42" spans="1:10" s="3" customFormat="1" x14ac:dyDescent="0.3">
      <c r="A42" s="26"/>
      <c r="B42" s="36" t="s">
        <v>120</v>
      </c>
      <c r="C42" s="37">
        <v>902</v>
      </c>
      <c r="D42" s="38" t="s">
        <v>50</v>
      </c>
      <c r="E42" s="38" t="s">
        <v>60</v>
      </c>
      <c r="F42" s="38" t="s">
        <v>187</v>
      </c>
      <c r="G42" s="38" t="s">
        <v>121</v>
      </c>
      <c r="H42" s="73">
        <v>100</v>
      </c>
      <c r="I42" s="73">
        <v>100</v>
      </c>
      <c r="J42" s="73">
        <v>100</v>
      </c>
    </row>
    <row r="43" spans="1:10" s="3" customFormat="1" x14ac:dyDescent="0.3">
      <c r="A43" s="26"/>
      <c r="B43" s="34" t="s">
        <v>59</v>
      </c>
      <c r="C43" s="23">
        <v>902</v>
      </c>
      <c r="D43" s="27" t="s">
        <v>50</v>
      </c>
      <c r="E43" s="27" t="s">
        <v>100</v>
      </c>
      <c r="F43" s="27"/>
      <c r="G43" s="27"/>
      <c r="H43" s="73">
        <f>H70+H44+H54+H49+H65+H79+H84</f>
        <v>82987.199999999983</v>
      </c>
      <c r="I43" s="73">
        <f t="shared" ref="I43:J43" si="10">I70+I44+I54+I49+I65+I79+I84</f>
        <v>78048.499999999985</v>
      </c>
      <c r="J43" s="73">
        <f t="shared" si="10"/>
        <v>78159.499999999985</v>
      </c>
    </row>
    <row r="44" spans="1:10" s="3" customFormat="1" ht="37.5" x14ac:dyDescent="0.3">
      <c r="A44" s="26"/>
      <c r="B44" s="28" t="s">
        <v>167</v>
      </c>
      <c r="C44" s="23">
        <v>902</v>
      </c>
      <c r="D44" s="27" t="s">
        <v>50</v>
      </c>
      <c r="E44" s="27" t="s">
        <v>100</v>
      </c>
      <c r="F44" s="27" t="s">
        <v>188</v>
      </c>
      <c r="G44" s="27"/>
      <c r="H44" s="73">
        <f t="shared" ref="H44:J47" si="11">H45</f>
        <v>1092</v>
      </c>
      <c r="I44" s="73">
        <f t="shared" si="11"/>
        <v>1092</v>
      </c>
      <c r="J44" s="73">
        <f t="shared" si="11"/>
        <v>1092</v>
      </c>
    </row>
    <row r="45" spans="1:10" s="3" customFormat="1" x14ac:dyDescent="0.3">
      <c r="A45" s="26"/>
      <c r="B45" s="28" t="s">
        <v>287</v>
      </c>
      <c r="C45" s="23">
        <v>902</v>
      </c>
      <c r="D45" s="27" t="s">
        <v>50</v>
      </c>
      <c r="E45" s="27" t="s">
        <v>100</v>
      </c>
      <c r="F45" s="27" t="s">
        <v>189</v>
      </c>
      <c r="G45" s="27"/>
      <c r="H45" s="73">
        <f t="shared" si="11"/>
        <v>1092</v>
      </c>
      <c r="I45" s="73">
        <f t="shared" si="11"/>
        <v>1092</v>
      </c>
      <c r="J45" s="73">
        <f t="shared" si="11"/>
        <v>1092</v>
      </c>
    </row>
    <row r="46" spans="1:10" s="3" customFormat="1" ht="93.75" x14ac:dyDescent="0.3">
      <c r="A46" s="26"/>
      <c r="B46" s="28" t="s">
        <v>289</v>
      </c>
      <c r="C46" s="23">
        <v>902</v>
      </c>
      <c r="D46" s="27" t="s">
        <v>50</v>
      </c>
      <c r="E46" s="27" t="s">
        <v>100</v>
      </c>
      <c r="F46" s="27" t="s">
        <v>290</v>
      </c>
      <c r="G46" s="27"/>
      <c r="H46" s="73">
        <f t="shared" si="11"/>
        <v>1092</v>
      </c>
      <c r="I46" s="73">
        <f t="shared" si="11"/>
        <v>1092</v>
      </c>
      <c r="J46" s="73">
        <f t="shared" si="11"/>
        <v>1092</v>
      </c>
    </row>
    <row r="47" spans="1:10" s="3" customFormat="1" ht="37.5" x14ac:dyDescent="0.3">
      <c r="A47" s="26"/>
      <c r="B47" s="28" t="s">
        <v>154</v>
      </c>
      <c r="C47" s="23">
        <v>902</v>
      </c>
      <c r="D47" s="27" t="s">
        <v>50</v>
      </c>
      <c r="E47" s="27" t="s">
        <v>100</v>
      </c>
      <c r="F47" s="27" t="s">
        <v>291</v>
      </c>
      <c r="G47" s="27"/>
      <c r="H47" s="73">
        <f t="shared" si="11"/>
        <v>1092</v>
      </c>
      <c r="I47" s="73">
        <f t="shared" si="11"/>
        <v>1092</v>
      </c>
      <c r="J47" s="73">
        <f t="shared" si="11"/>
        <v>1092</v>
      </c>
    </row>
    <row r="48" spans="1:10" s="3" customFormat="1" ht="37.5" x14ac:dyDescent="0.3">
      <c r="A48" s="26"/>
      <c r="B48" s="35" t="s">
        <v>122</v>
      </c>
      <c r="C48" s="23">
        <v>902</v>
      </c>
      <c r="D48" s="27" t="s">
        <v>50</v>
      </c>
      <c r="E48" s="27" t="s">
        <v>100</v>
      </c>
      <c r="F48" s="27" t="s">
        <v>291</v>
      </c>
      <c r="G48" s="27" t="s">
        <v>123</v>
      </c>
      <c r="H48" s="73">
        <v>1092</v>
      </c>
      <c r="I48" s="73">
        <v>1092</v>
      </c>
      <c r="J48" s="73">
        <v>1092</v>
      </c>
    </row>
    <row r="49" spans="1:10" s="3" customFormat="1" ht="75" x14ac:dyDescent="0.3">
      <c r="A49" s="26"/>
      <c r="B49" s="35" t="s">
        <v>292</v>
      </c>
      <c r="C49" s="23">
        <v>902</v>
      </c>
      <c r="D49" s="27" t="s">
        <v>50</v>
      </c>
      <c r="E49" s="27" t="s">
        <v>100</v>
      </c>
      <c r="F49" s="27" t="s">
        <v>238</v>
      </c>
      <c r="G49" s="27"/>
      <c r="H49" s="73">
        <f t="shared" ref="H49:J52" si="12">H50</f>
        <v>200</v>
      </c>
      <c r="I49" s="73">
        <f t="shared" si="12"/>
        <v>200</v>
      </c>
      <c r="J49" s="73">
        <f t="shared" si="12"/>
        <v>200</v>
      </c>
    </row>
    <row r="50" spans="1:10" s="3" customFormat="1" x14ac:dyDescent="0.3">
      <c r="A50" s="26"/>
      <c r="B50" s="35" t="s">
        <v>287</v>
      </c>
      <c r="C50" s="23">
        <v>902</v>
      </c>
      <c r="D50" s="27" t="s">
        <v>50</v>
      </c>
      <c r="E50" s="27" t="s">
        <v>100</v>
      </c>
      <c r="F50" s="27" t="s">
        <v>293</v>
      </c>
      <c r="G50" s="27"/>
      <c r="H50" s="73">
        <f t="shared" si="12"/>
        <v>200</v>
      </c>
      <c r="I50" s="73">
        <f t="shared" si="12"/>
        <v>200</v>
      </c>
      <c r="J50" s="73">
        <f t="shared" si="12"/>
        <v>200</v>
      </c>
    </row>
    <row r="51" spans="1:10" s="3" customFormat="1" ht="93.75" x14ac:dyDescent="0.3">
      <c r="A51" s="26"/>
      <c r="B51" s="35" t="s">
        <v>295</v>
      </c>
      <c r="C51" s="23">
        <v>902</v>
      </c>
      <c r="D51" s="27" t="s">
        <v>50</v>
      </c>
      <c r="E51" s="27" t="s">
        <v>100</v>
      </c>
      <c r="F51" s="27" t="s">
        <v>294</v>
      </c>
      <c r="G51" s="27"/>
      <c r="H51" s="73">
        <f>H52</f>
        <v>200</v>
      </c>
      <c r="I51" s="73">
        <f t="shared" si="12"/>
        <v>200</v>
      </c>
      <c r="J51" s="73">
        <f t="shared" si="12"/>
        <v>200</v>
      </c>
    </row>
    <row r="52" spans="1:10" s="3" customFormat="1" ht="37.5" x14ac:dyDescent="0.3">
      <c r="A52" s="26"/>
      <c r="B52" s="28" t="s">
        <v>239</v>
      </c>
      <c r="C52" s="23">
        <v>902</v>
      </c>
      <c r="D52" s="27" t="s">
        <v>50</v>
      </c>
      <c r="E52" s="27" t="s">
        <v>100</v>
      </c>
      <c r="F52" s="27" t="s">
        <v>297</v>
      </c>
      <c r="G52" s="27"/>
      <c r="H52" s="73">
        <f t="shared" si="12"/>
        <v>200</v>
      </c>
      <c r="I52" s="73">
        <f t="shared" si="12"/>
        <v>200</v>
      </c>
      <c r="J52" s="73">
        <f t="shared" si="12"/>
        <v>200</v>
      </c>
    </row>
    <row r="53" spans="1:10" s="3" customFormat="1" ht="37.5" x14ac:dyDescent="0.3">
      <c r="A53" s="26"/>
      <c r="B53" s="28" t="s">
        <v>41</v>
      </c>
      <c r="C53" s="23">
        <v>902</v>
      </c>
      <c r="D53" s="27" t="s">
        <v>50</v>
      </c>
      <c r="E53" s="27" t="s">
        <v>100</v>
      </c>
      <c r="F53" s="27" t="s">
        <v>297</v>
      </c>
      <c r="G53" s="27" t="s">
        <v>119</v>
      </c>
      <c r="H53" s="73">
        <v>200</v>
      </c>
      <c r="I53" s="73">
        <v>200</v>
      </c>
      <c r="J53" s="73">
        <v>200</v>
      </c>
    </row>
    <row r="54" spans="1:10" s="3" customFormat="1" ht="56.25" x14ac:dyDescent="0.3">
      <c r="A54" s="26"/>
      <c r="B54" s="52" t="s">
        <v>236</v>
      </c>
      <c r="C54" s="53">
        <v>902</v>
      </c>
      <c r="D54" s="54" t="s">
        <v>50</v>
      </c>
      <c r="E54" s="54" t="s">
        <v>100</v>
      </c>
      <c r="F54" s="54" t="s">
        <v>237</v>
      </c>
      <c r="G54" s="27"/>
      <c r="H54" s="73">
        <f t="shared" ref="H54:J57" si="13">H55</f>
        <v>519</v>
      </c>
      <c r="I54" s="73">
        <f t="shared" si="13"/>
        <v>519</v>
      </c>
      <c r="J54" s="73">
        <f t="shared" si="13"/>
        <v>521</v>
      </c>
    </row>
    <row r="55" spans="1:10" s="3" customFormat="1" x14ac:dyDescent="0.3">
      <c r="A55" s="26"/>
      <c r="B55" s="35" t="s">
        <v>287</v>
      </c>
      <c r="C55" s="23">
        <v>902</v>
      </c>
      <c r="D55" s="27" t="s">
        <v>50</v>
      </c>
      <c r="E55" s="27" t="s">
        <v>100</v>
      </c>
      <c r="F55" s="27" t="s">
        <v>296</v>
      </c>
      <c r="G55" s="27"/>
      <c r="H55" s="73">
        <f>H56+H59+H62</f>
        <v>519</v>
      </c>
      <c r="I55" s="73">
        <f t="shared" ref="I55:J55" si="14">I56+I59+I62</f>
        <v>519</v>
      </c>
      <c r="J55" s="73">
        <f t="shared" si="14"/>
        <v>521</v>
      </c>
    </row>
    <row r="56" spans="1:10" s="3" customFormat="1" ht="37.5" x14ac:dyDescent="0.3">
      <c r="A56" s="26"/>
      <c r="B56" s="35" t="s">
        <v>298</v>
      </c>
      <c r="C56" s="23">
        <v>902</v>
      </c>
      <c r="D56" s="27" t="s">
        <v>50</v>
      </c>
      <c r="E56" s="27" t="s">
        <v>100</v>
      </c>
      <c r="F56" s="27" t="s">
        <v>299</v>
      </c>
      <c r="G56" s="27"/>
      <c r="H56" s="73">
        <f>H57</f>
        <v>269</v>
      </c>
      <c r="I56" s="73">
        <f t="shared" si="13"/>
        <v>269</v>
      </c>
      <c r="J56" s="73">
        <f t="shared" si="13"/>
        <v>269</v>
      </c>
    </row>
    <row r="57" spans="1:10" s="3" customFormat="1" ht="37.5" x14ac:dyDescent="0.3">
      <c r="A57" s="26"/>
      <c r="B57" s="35" t="s">
        <v>235</v>
      </c>
      <c r="C57" s="23">
        <v>902</v>
      </c>
      <c r="D57" s="27" t="s">
        <v>50</v>
      </c>
      <c r="E57" s="27" t="s">
        <v>100</v>
      </c>
      <c r="F57" s="27" t="s">
        <v>300</v>
      </c>
      <c r="G57" s="27"/>
      <c r="H57" s="73">
        <f t="shared" si="13"/>
        <v>269</v>
      </c>
      <c r="I57" s="73">
        <f t="shared" si="13"/>
        <v>269</v>
      </c>
      <c r="J57" s="73">
        <f t="shared" si="13"/>
        <v>269</v>
      </c>
    </row>
    <row r="58" spans="1:10" s="3" customFormat="1" ht="37.5" x14ac:dyDescent="0.3">
      <c r="A58" s="26"/>
      <c r="B58" s="35" t="s">
        <v>41</v>
      </c>
      <c r="C58" s="23">
        <v>902</v>
      </c>
      <c r="D58" s="27" t="s">
        <v>50</v>
      </c>
      <c r="E58" s="27" t="s">
        <v>100</v>
      </c>
      <c r="F58" s="27" t="s">
        <v>300</v>
      </c>
      <c r="G58" s="27" t="s">
        <v>119</v>
      </c>
      <c r="H58" s="73">
        <v>269</v>
      </c>
      <c r="I58" s="73">
        <v>269</v>
      </c>
      <c r="J58" s="73">
        <v>269</v>
      </c>
    </row>
    <row r="59" spans="1:10" s="3" customFormat="1" ht="37.5" x14ac:dyDescent="0.3">
      <c r="A59" s="26"/>
      <c r="B59" s="35" t="s">
        <v>596</v>
      </c>
      <c r="C59" s="23">
        <v>902</v>
      </c>
      <c r="D59" s="27" t="s">
        <v>50</v>
      </c>
      <c r="E59" s="27" t="s">
        <v>100</v>
      </c>
      <c r="F59" s="27" t="s">
        <v>585</v>
      </c>
      <c r="G59" s="27"/>
      <c r="H59" s="73">
        <f>H60</f>
        <v>250</v>
      </c>
      <c r="I59" s="73">
        <f t="shared" ref="I59:J60" si="15">I60</f>
        <v>250</v>
      </c>
      <c r="J59" s="73">
        <f t="shared" si="15"/>
        <v>250</v>
      </c>
    </row>
    <row r="60" spans="1:10" s="3" customFormat="1" ht="37.5" x14ac:dyDescent="0.3">
      <c r="A60" s="26"/>
      <c r="B60" s="35" t="s">
        <v>653</v>
      </c>
      <c r="C60" s="23">
        <v>902</v>
      </c>
      <c r="D60" s="27" t="s">
        <v>50</v>
      </c>
      <c r="E60" s="27" t="s">
        <v>100</v>
      </c>
      <c r="F60" s="27" t="s">
        <v>586</v>
      </c>
      <c r="G60" s="27"/>
      <c r="H60" s="73">
        <f>H61</f>
        <v>250</v>
      </c>
      <c r="I60" s="73">
        <f t="shared" si="15"/>
        <v>250</v>
      </c>
      <c r="J60" s="73">
        <f t="shared" si="15"/>
        <v>250</v>
      </c>
    </row>
    <row r="61" spans="1:10" s="3" customFormat="1" ht="37.5" x14ac:dyDescent="0.3">
      <c r="A61" s="26"/>
      <c r="B61" s="35" t="s">
        <v>41</v>
      </c>
      <c r="C61" s="23">
        <v>902</v>
      </c>
      <c r="D61" s="27" t="s">
        <v>50</v>
      </c>
      <c r="E61" s="27" t="s">
        <v>100</v>
      </c>
      <c r="F61" s="27" t="s">
        <v>586</v>
      </c>
      <c r="G61" s="27" t="s">
        <v>119</v>
      </c>
      <c r="H61" s="73">
        <v>250</v>
      </c>
      <c r="I61" s="73">
        <v>250</v>
      </c>
      <c r="J61" s="73">
        <v>250</v>
      </c>
    </row>
    <row r="62" spans="1:10" s="3" customFormat="1" ht="93.75" x14ac:dyDescent="0.3">
      <c r="A62" s="26"/>
      <c r="B62" s="35" t="s">
        <v>652</v>
      </c>
      <c r="C62" s="23">
        <v>902</v>
      </c>
      <c r="D62" s="27" t="s">
        <v>50</v>
      </c>
      <c r="E62" s="27" t="s">
        <v>100</v>
      </c>
      <c r="F62" s="27" t="s">
        <v>654</v>
      </c>
      <c r="G62" s="27"/>
      <c r="H62" s="73">
        <f>H63</f>
        <v>0</v>
      </c>
      <c r="I62" s="73">
        <f t="shared" ref="I62:I63" si="16">I63</f>
        <v>0</v>
      </c>
      <c r="J62" s="73">
        <f t="shared" ref="J62:J63" si="17">J63</f>
        <v>2</v>
      </c>
    </row>
    <row r="63" spans="1:10" s="3" customFormat="1" ht="93.75" x14ac:dyDescent="0.3">
      <c r="A63" s="26"/>
      <c r="B63" s="35" t="s">
        <v>659</v>
      </c>
      <c r="C63" s="23">
        <v>902</v>
      </c>
      <c r="D63" s="27" t="s">
        <v>50</v>
      </c>
      <c r="E63" s="27" t="s">
        <v>100</v>
      </c>
      <c r="F63" s="27" t="s">
        <v>655</v>
      </c>
      <c r="G63" s="27"/>
      <c r="H63" s="73">
        <f>H64</f>
        <v>0</v>
      </c>
      <c r="I63" s="73">
        <f t="shared" si="16"/>
        <v>0</v>
      </c>
      <c r="J63" s="73">
        <f t="shared" si="17"/>
        <v>2</v>
      </c>
    </row>
    <row r="64" spans="1:10" s="3" customFormat="1" ht="37.5" x14ac:dyDescent="0.3">
      <c r="A64" s="26"/>
      <c r="B64" s="35" t="s">
        <v>41</v>
      </c>
      <c r="C64" s="23">
        <v>902</v>
      </c>
      <c r="D64" s="27" t="s">
        <v>50</v>
      </c>
      <c r="E64" s="27" t="s">
        <v>100</v>
      </c>
      <c r="F64" s="27" t="s">
        <v>655</v>
      </c>
      <c r="G64" s="27" t="s">
        <v>119</v>
      </c>
      <c r="H64" s="73">
        <v>0</v>
      </c>
      <c r="I64" s="73">
        <v>0</v>
      </c>
      <c r="J64" s="73">
        <v>2</v>
      </c>
    </row>
    <row r="65" spans="1:10" s="3" customFormat="1" ht="75" x14ac:dyDescent="0.3">
      <c r="A65" s="26"/>
      <c r="B65" s="35" t="s">
        <v>240</v>
      </c>
      <c r="C65" s="23">
        <v>902</v>
      </c>
      <c r="D65" s="27" t="s">
        <v>50</v>
      </c>
      <c r="E65" s="27" t="s">
        <v>100</v>
      </c>
      <c r="F65" s="27" t="s">
        <v>241</v>
      </c>
      <c r="G65" s="27"/>
      <c r="H65" s="73">
        <f t="shared" ref="H65:J68" si="18">H66</f>
        <v>8097.5</v>
      </c>
      <c r="I65" s="73">
        <f t="shared" si="18"/>
        <v>4460</v>
      </c>
      <c r="J65" s="73">
        <f t="shared" si="18"/>
        <v>4569</v>
      </c>
    </row>
    <row r="66" spans="1:10" s="3" customFormat="1" x14ac:dyDescent="0.3">
      <c r="A66" s="26"/>
      <c r="B66" s="35" t="s">
        <v>287</v>
      </c>
      <c r="C66" s="23">
        <v>902</v>
      </c>
      <c r="D66" s="27" t="s">
        <v>50</v>
      </c>
      <c r="E66" s="27" t="s">
        <v>100</v>
      </c>
      <c r="F66" s="27" t="s">
        <v>301</v>
      </c>
      <c r="G66" s="27"/>
      <c r="H66" s="73">
        <f t="shared" si="18"/>
        <v>8097.5</v>
      </c>
      <c r="I66" s="73">
        <f t="shared" si="18"/>
        <v>4460</v>
      </c>
      <c r="J66" s="73">
        <f t="shared" si="18"/>
        <v>4569</v>
      </c>
    </row>
    <row r="67" spans="1:10" s="3" customFormat="1" ht="75" x14ac:dyDescent="0.3">
      <c r="A67" s="26"/>
      <c r="B67" s="35" t="s">
        <v>303</v>
      </c>
      <c r="C67" s="23">
        <v>902</v>
      </c>
      <c r="D67" s="27" t="s">
        <v>50</v>
      </c>
      <c r="E67" s="27" t="s">
        <v>100</v>
      </c>
      <c r="F67" s="27" t="s">
        <v>302</v>
      </c>
      <c r="G67" s="27"/>
      <c r="H67" s="73">
        <f t="shared" si="18"/>
        <v>8097.5</v>
      </c>
      <c r="I67" s="73">
        <f t="shared" si="18"/>
        <v>4460</v>
      </c>
      <c r="J67" s="73">
        <f t="shared" si="18"/>
        <v>4569</v>
      </c>
    </row>
    <row r="68" spans="1:10" s="3" customFormat="1" ht="56.25" x14ac:dyDescent="0.3">
      <c r="A68" s="26"/>
      <c r="B68" s="35" t="s">
        <v>242</v>
      </c>
      <c r="C68" s="23">
        <v>902</v>
      </c>
      <c r="D68" s="27" t="s">
        <v>50</v>
      </c>
      <c r="E68" s="27" t="s">
        <v>100</v>
      </c>
      <c r="F68" s="27" t="s">
        <v>304</v>
      </c>
      <c r="G68" s="27"/>
      <c r="H68" s="73">
        <f t="shared" si="18"/>
        <v>8097.5</v>
      </c>
      <c r="I68" s="73">
        <f t="shared" si="18"/>
        <v>4460</v>
      </c>
      <c r="J68" s="73">
        <f t="shared" si="18"/>
        <v>4569</v>
      </c>
    </row>
    <row r="69" spans="1:10" s="3" customFormat="1" ht="37.5" x14ac:dyDescent="0.3">
      <c r="A69" s="26"/>
      <c r="B69" s="35" t="s">
        <v>41</v>
      </c>
      <c r="C69" s="23">
        <v>902</v>
      </c>
      <c r="D69" s="27" t="s">
        <v>50</v>
      </c>
      <c r="E69" s="27" t="s">
        <v>100</v>
      </c>
      <c r="F69" s="27" t="s">
        <v>304</v>
      </c>
      <c r="G69" s="27">
        <v>200</v>
      </c>
      <c r="H69" s="73">
        <v>8097.5</v>
      </c>
      <c r="I69" s="73">
        <v>4460</v>
      </c>
      <c r="J69" s="73">
        <v>4569</v>
      </c>
    </row>
    <row r="70" spans="1:10" s="3" customFormat="1" ht="37.5" x14ac:dyDescent="0.3">
      <c r="A70" s="26"/>
      <c r="B70" s="28" t="s">
        <v>133</v>
      </c>
      <c r="C70" s="23">
        <v>902</v>
      </c>
      <c r="D70" s="27" t="s">
        <v>50</v>
      </c>
      <c r="E70" s="27" t="s">
        <v>100</v>
      </c>
      <c r="F70" s="27" t="s">
        <v>180</v>
      </c>
      <c r="G70" s="27"/>
      <c r="H70" s="73">
        <f>H71+H76</f>
        <v>70863.699999999983</v>
      </c>
      <c r="I70" s="73">
        <f>I71+I76</f>
        <v>70862.499999999985</v>
      </c>
      <c r="J70" s="73">
        <f>J71+J76</f>
        <v>70862.499999999985</v>
      </c>
    </row>
    <row r="71" spans="1:10" s="3" customFormat="1" ht="56.25" x14ac:dyDescent="0.3">
      <c r="A71" s="26"/>
      <c r="B71" s="34" t="s">
        <v>190</v>
      </c>
      <c r="C71" s="23">
        <v>902</v>
      </c>
      <c r="D71" s="27" t="s">
        <v>50</v>
      </c>
      <c r="E71" s="27" t="s">
        <v>100</v>
      </c>
      <c r="F71" s="27" t="s">
        <v>191</v>
      </c>
      <c r="G71" s="27"/>
      <c r="H71" s="73">
        <f>H72</f>
        <v>70274.299999999988</v>
      </c>
      <c r="I71" s="73">
        <f t="shared" ref="I71:J71" si="19">I72</f>
        <v>70273.099999999991</v>
      </c>
      <c r="J71" s="73">
        <f t="shared" si="19"/>
        <v>70273.099999999991</v>
      </c>
    </row>
    <row r="72" spans="1:10" s="3" customFormat="1" ht="37.5" x14ac:dyDescent="0.3">
      <c r="A72" s="26"/>
      <c r="B72" s="34" t="s">
        <v>139</v>
      </c>
      <c r="C72" s="23">
        <v>902</v>
      </c>
      <c r="D72" s="27" t="s">
        <v>50</v>
      </c>
      <c r="E72" s="27" t="s">
        <v>100</v>
      </c>
      <c r="F72" s="27" t="s">
        <v>192</v>
      </c>
      <c r="G72" s="27"/>
      <c r="H72" s="73">
        <f>H73+H74+H75</f>
        <v>70274.299999999988</v>
      </c>
      <c r="I72" s="73">
        <f>I73+I74+I75</f>
        <v>70273.099999999991</v>
      </c>
      <c r="J72" s="73">
        <f>J73+J74+J75</f>
        <v>70273.099999999991</v>
      </c>
    </row>
    <row r="73" spans="1:10" s="3" customFormat="1" ht="93.75" x14ac:dyDescent="0.3">
      <c r="A73" s="26"/>
      <c r="B73" s="50" t="s">
        <v>118</v>
      </c>
      <c r="C73" s="23">
        <v>902</v>
      </c>
      <c r="D73" s="27" t="s">
        <v>50</v>
      </c>
      <c r="E73" s="27" t="s">
        <v>100</v>
      </c>
      <c r="F73" s="27" t="s">
        <v>192</v>
      </c>
      <c r="G73" s="27" t="s">
        <v>117</v>
      </c>
      <c r="H73" s="73">
        <v>48865.7</v>
      </c>
      <c r="I73" s="73">
        <v>48865.7</v>
      </c>
      <c r="J73" s="73">
        <v>48865.7</v>
      </c>
    </row>
    <row r="74" spans="1:10" s="3" customFormat="1" ht="37.5" x14ac:dyDescent="0.3">
      <c r="A74" s="26"/>
      <c r="B74" s="28" t="s">
        <v>41</v>
      </c>
      <c r="C74" s="23">
        <v>902</v>
      </c>
      <c r="D74" s="27" t="s">
        <v>50</v>
      </c>
      <c r="E74" s="27" t="s">
        <v>100</v>
      </c>
      <c r="F74" s="27" t="s">
        <v>192</v>
      </c>
      <c r="G74" s="27" t="s">
        <v>119</v>
      </c>
      <c r="H74" s="73">
        <v>20489.2</v>
      </c>
      <c r="I74" s="73">
        <v>20488</v>
      </c>
      <c r="J74" s="73">
        <v>20488</v>
      </c>
    </row>
    <row r="75" spans="1:10" s="3" customFormat="1" x14ac:dyDescent="0.3">
      <c r="A75" s="26"/>
      <c r="B75" s="28" t="s">
        <v>120</v>
      </c>
      <c r="C75" s="23">
        <v>902</v>
      </c>
      <c r="D75" s="27" t="s">
        <v>50</v>
      </c>
      <c r="E75" s="27" t="s">
        <v>100</v>
      </c>
      <c r="F75" s="27" t="s">
        <v>192</v>
      </c>
      <c r="G75" s="27" t="s">
        <v>121</v>
      </c>
      <c r="H75" s="73">
        <v>919.4</v>
      </c>
      <c r="I75" s="73">
        <v>919.4</v>
      </c>
      <c r="J75" s="73">
        <v>919.4</v>
      </c>
    </row>
    <row r="76" spans="1:10" s="3" customFormat="1" ht="37.5" x14ac:dyDescent="0.3">
      <c r="A76" s="26"/>
      <c r="B76" s="55" t="s">
        <v>558</v>
      </c>
      <c r="C76" s="23">
        <v>902</v>
      </c>
      <c r="D76" s="56" t="s">
        <v>50</v>
      </c>
      <c r="E76" s="56" t="s">
        <v>100</v>
      </c>
      <c r="F76" s="57">
        <v>7170000000</v>
      </c>
      <c r="G76" s="57"/>
      <c r="H76" s="73">
        <f>H77</f>
        <v>589.4</v>
      </c>
      <c r="I76" s="73">
        <f t="shared" ref="I76:J77" si="20">I77</f>
        <v>589.4</v>
      </c>
      <c r="J76" s="73">
        <f t="shared" si="20"/>
        <v>589.4</v>
      </c>
    </row>
    <row r="77" spans="1:10" s="3" customFormat="1" x14ac:dyDescent="0.3">
      <c r="A77" s="26"/>
      <c r="B77" s="55" t="s">
        <v>559</v>
      </c>
      <c r="C77" s="23">
        <v>902</v>
      </c>
      <c r="D77" s="56" t="s">
        <v>50</v>
      </c>
      <c r="E77" s="56" t="s">
        <v>100</v>
      </c>
      <c r="F77" s="57">
        <v>7170010070</v>
      </c>
      <c r="G77" s="57"/>
      <c r="H77" s="73">
        <f>H78</f>
        <v>589.4</v>
      </c>
      <c r="I77" s="73">
        <f t="shared" si="20"/>
        <v>589.4</v>
      </c>
      <c r="J77" s="73">
        <f t="shared" si="20"/>
        <v>589.4</v>
      </c>
    </row>
    <row r="78" spans="1:10" s="3" customFormat="1" x14ac:dyDescent="0.3">
      <c r="A78" s="26"/>
      <c r="B78" s="55" t="s">
        <v>560</v>
      </c>
      <c r="C78" s="23">
        <v>902</v>
      </c>
      <c r="D78" s="56" t="s">
        <v>50</v>
      </c>
      <c r="E78" s="56" t="s">
        <v>100</v>
      </c>
      <c r="F78" s="57">
        <v>7170010070</v>
      </c>
      <c r="G78" s="57" t="s">
        <v>121</v>
      </c>
      <c r="H78" s="73">
        <v>589.4</v>
      </c>
      <c r="I78" s="73">
        <v>589.4</v>
      </c>
      <c r="J78" s="73">
        <v>589.4</v>
      </c>
    </row>
    <row r="79" spans="1:10" s="3" customFormat="1" ht="37.5" x14ac:dyDescent="0.3">
      <c r="A79" s="26"/>
      <c r="B79" s="28" t="s">
        <v>137</v>
      </c>
      <c r="C79" s="23">
        <v>902</v>
      </c>
      <c r="D79" s="27" t="s">
        <v>50</v>
      </c>
      <c r="E79" s="27" t="s">
        <v>100</v>
      </c>
      <c r="F79" s="27" t="s">
        <v>14</v>
      </c>
      <c r="G79" s="27"/>
      <c r="H79" s="73">
        <f t="shared" ref="H79:J80" si="21">H80</f>
        <v>1415</v>
      </c>
      <c r="I79" s="73">
        <f t="shared" si="21"/>
        <v>915</v>
      </c>
      <c r="J79" s="73">
        <f t="shared" si="21"/>
        <v>915</v>
      </c>
    </row>
    <row r="80" spans="1:10" s="3" customFormat="1" ht="37.5" x14ac:dyDescent="0.3">
      <c r="A80" s="26"/>
      <c r="B80" s="28" t="s">
        <v>138</v>
      </c>
      <c r="C80" s="23">
        <v>902</v>
      </c>
      <c r="D80" s="27" t="s">
        <v>50</v>
      </c>
      <c r="E80" s="27" t="s">
        <v>100</v>
      </c>
      <c r="F80" s="27" t="s">
        <v>18</v>
      </c>
      <c r="G80" s="27"/>
      <c r="H80" s="73">
        <f>H81</f>
        <v>1415</v>
      </c>
      <c r="I80" s="73">
        <f t="shared" si="21"/>
        <v>915</v>
      </c>
      <c r="J80" s="73">
        <f t="shared" si="21"/>
        <v>915</v>
      </c>
    </row>
    <row r="81" spans="1:10" s="3" customFormat="1" ht="37.5" x14ac:dyDescent="0.3">
      <c r="A81" s="26"/>
      <c r="B81" s="28" t="s">
        <v>252</v>
      </c>
      <c r="C81" s="23">
        <v>902</v>
      </c>
      <c r="D81" s="27" t="s">
        <v>50</v>
      </c>
      <c r="E81" s="27" t="s">
        <v>100</v>
      </c>
      <c r="F81" s="27" t="s">
        <v>253</v>
      </c>
      <c r="G81" s="27"/>
      <c r="H81" s="73">
        <f>H82+H83</f>
        <v>1415</v>
      </c>
      <c r="I81" s="73">
        <f t="shared" ref="I81:J81" si="22">I82+I83</f>
        <v>915</v>
      </c>
      <c r="J81" s="73">
        <f t="shared" si="22"/>
        <v>915</v>
      </c>
    </row>
    <row r="82" spans="1:10" s="3" customFormat="1" ht="37.5" x14ac:dyDescent="0.3">
      <c r="A82" s="26"/>
      <c r="B82" s="28" t="s">
        <v>41</v>
      </c>
      <c r="C82" s="23">
        <v>902</v>
      </c>
      <c r="D82" s="27" t="s">
        <v>50</v>
      </c>
      <c r="E82" s="27" t="s">
        <v>100</v>
      </c>
      <c r="F82" s="27" t="s">
        <v>253</v>
      </c>
      <c r="G82" s="27" t="s">
        <v>119</v>
      </c>
      <c r="H82" s="73">
        <v>1410.2</v>
      </c>
      <c r="I82" s="73">
        <v>910.2</v>
      </c>
      <c r="J82" s="73">
        <v>910.2</v>
      </c>
    </row>
    <row r="83" spans="1:10" s="3" customFormat="1" x14ac:dyDescent="0.3">
      <c r="A83" s="26"/>
      <c r="B83" s="28" t="s">
        <v>120</v>
      </c>
      <c r="C83" s="23">
        <v>902</v>
      </c>
      <c r="D83" s="27" t="s">
        <v>50</v>
      </c>
      <c r="E83" s="27" t="s">
        <v>100</v>
      </c>
      <c r="F83" s="27" t="s">
        <v>253</v>
      </c>
      <c r="G83" s="27" t="s">
        <v>121</v>
      </c>
      <c r="H83" s="73">
        <v>4.8</v>
      </c>
      <c r="I83" s="73">
        <v>4.8</v>
      </c>
      <c r="J83" s="73">
        <v>4.8</v>
      </c>
    </row>
    <row r="84" spans="1:10" s="3" customFormat="1" ht="56.25" x14ac:dyDescent="0.3">
      <c r="A84" s="26"/>
      <c r="B84" s="28" t="s">
        <v>263</v>
      </c>
      <c r="C84" s="23">
        <v>902</v>
      </c>
      <c r="D84" s="27" t="s">
        <v>50</v>
      </c>
      <c r="E84" s="27" t="s">
        <v>100</v>
      </c>
      <c r="F84" s="27" t="s">
        <v>264</v>
      </c>
      <c r="G84" s="27"/>
      <c r="H84" s="73">
        <f>H85</f>
        <v>800</v>
      </c>
      <c r="I84" s="73">
        <f t="shared" ref="I84:J86" si="23">I85</f>
        <v>0</v>
      </c>
      <c r="J84" s="73">
        <f t="shared" si="23"/>
        <v>0</v>
      </c>
    </row>
    <row r="85" spans="1:10" s="3" customFormat="1" ht="37.5" x14ac:dyDescent="0.3">
      <c r="A85" s="26"/>
      <c r="B85" s="28" t="s">
        <v>661</v>
      </c>
      <c r="C85" s="23">
        <v>902</v>
      </c>
      <c r="D85" s="27" t="s">
        <v>50</v>
      </c>
      <c r="E85" s="27" t="s">
        <v>100</v>
      </c>
      <c r="F85" s="27" t="s">
        <v>662</v>
      </c>
      <c r="G85" s="27"/>
      <c r="H85" s="73">
        <f>H86</f>
        <v>800</v>
      </c>
      <c r="I85" s="73">
        <f t="shared" si="23"/>
        <v>0</v>
      </c>
      <c r="J85" s="73">
        <f t="shared" si="23"/>
        <v>0</v>
      </c>
    </row>
    <row r="86" spans="1:10" s="3" customFormat="1" ht="93.75" x14ac:dyDescent="0.3">
      <c r="A86" s="26"/>
      <c r="B86" s="28" t="s">
        <v>526</v>
      </c>
      <c r="C86" s="23">
        <v>902</v>
      </c>
      <c r="D86" s="27" t="s">
        <v>50</v>
      </c>
      <c r="E86" s="27" t="s">
        <v>100</v>
      </c>
      <c r="F86" s="27" t="s">
        <v>663</v>
      </c>
      <c r="G86" s="27"/>
      <c r="H86" s="73">
        <f>H87</f>
        <v>800</v>
      </c>
      <c r="I86" s="73">
        <f t="shared" si="23"/>
        <v>0</v>
      </c>
      <c r="J86" s="73">
        <f t="shared" si="23"/>
        <v>0</v>
      </c>
    </row>
    <row r="87" spans="1:10" s="3" customFormat="1" ht="37.5" x14ac:dyDescent="0.3">
      <c r="A87" s="26"/>
      <c r="B87" s="35" t="s">
        <v>208</v>
      </c>
      <c r="C87" s="23">
        <v>902</v>
      </c>
      <c r="D87" s="27" t="s">
        <v>50</v>
      </c>
      <c r="E87" s="27" t="s">
        <v>100</v>
      </c>
      <c r="F87" s="27" t="s">
        <v>663</v>
      </c>
      <c r="G87" s="27" t="s">
        <v>124</v>
      </c>
      <c r="H87" s="73">
        <v>800</v>
      </c>
      <c r="I87" s="73">
        <v>0</v>
      </c>
      <c r="J87" s="73">
        <v>0</v>
      </c>
    </row>
    <row r="88" spans="1:10" s="3" customFormat="1" ht="37.5" x14ac:dyDescent="0.3">
      <c r="A88" s="26"/>
      <c r="B88" s="34" t="s">
        <v>63</v>
      </c>
      <c r="C88" s="23">
        <v>902</v>
      </c>
      <c r="D88" s="27" t="s">
        <v>64</v>
      </c>
      <c r="E88" s="27" t="s">
        <v>51</v>
      </c>
      <c r="F88" s="27"/>
      <c r="G88" s="27"/>
      <c r="H88" s="73">
        <f>H89+H123+H95</f>
        <v>56365.9</v>
      </c>
      <c r="I88" s="73">
        <f>I89+I123+I95</f>
        <v>53880.7</v>
      </c>
      <c r="J88" s="73">
        <f>J89+J123+J95</f>
        <v>57107.9</v>
      </c>
    </row>
    <row r="89" spans="1:10" s="3" customFormat="1" x14ac:dyDescent="0.3">
      <c r="A89" s="26"/>
      <c r="B89" s="34" t="s">
        <v>226</v>
      </c>
      <c r="C89" s="23">
        <v>902</v>
      </c>
      <c r="D89" s="27" t="s">
        <v>64</v>
      </c>
      <c r="E89" s="27" t="s">
        <v>62</v>
      </c>
      <c r="F89" s="27"/>
      <c r="G89" s="27"/>
      <c r="H89" s="73">
        <f t="shared" ref="H89:J91" si="24">H90</f>
        <v>50</v>
      </c>
      <c r="I89" s="73">
        <f t="shared" si="24"/>
        <v>50</v>
      </c>
      <c r="J89" s="73">
        <f t="shared" si="24"/>
        <v>50</v>
      </c>
    </row>
    <row r="90" spans="1:10" s="3" customFormat="1" ht="56.25" x14ac:dyDescent="0.3">
      <c r="A90" s="26"/>
      <c r="B90" s="34" t="s">
        <v>169</v>
      </c>
      <c r="C90" s="23">
        <v>902</v>
      </c>
      <c r="D90" s="27" t="s">
        <v>64</v>
      </c>
      <c r="E90" s="27" t="s">
        <v>62</v>
      </c>
      <c r="F90" s="27" t="s">
        <v>193</v>
      </c>
      <c r="G90" s="27"/>
      <c r="H90" s="73">
        <f t="shared" si="24"/>
        <v>50</v>
      </c>
      <c r="I90" s="73">
        <f t="shared" si="24"/>
        <v>50</v>
      </c>
      <c r="J90" s="73">
        <f t="shared" si="24"/>
        <v>50</v>
      </c>
    </row>
    <row r="91" spans="1:10" s="3" customFormat="1" x14ac:dyDescent="0.3">
      <c r="A91" s="26"/>
      <c r="B91" s="28" t="s">
        <v>287</v>
      </c>
      <c r="C91" s="23">
        <v>902</v>
      </c>
      <c r="D91" s="27" t="s">
        <v>64</v>
      </c>
      <c r="E91" s="27" t="s">
        <v>62</v>
      </c>
      <c r="F91" s="27" t="s">
        <v>195</v>
      </c>
      <c r="G91" s="27"/>
      <c r="H91" s="73">
        <f>H92</f>
        <v>50</v>
      </c>
      <c r="I91" s="73">
        <f t="shared" si="24"/>
        <v>50</v>
      </c>
      <c r="J91" s="73">
        <f t="shared" si="24"/>
        <v>50</v>
      </c>
    </row>
    <row r="92" spans="1:10" s="3" customFormat="1" ht="56.25" x14ac:dyDescent="0.3">
      <c r="A92" s="26"/>
      <c r="B92" s="28" t="s">
        <v>305</v>
      </c>
      <c r="C92" s="23">
        <v>902</v>
      </c>
      <c r="D92" s="27" t="s">
        <v>64</v>
      </c>
      <c r="E92" s="27" t="s">
        <v>62</v>
      </c>
      <c r="F92" s="27" t="s">
        <v>307</v>
      </c>
      <c r="G92" s="27"/>
      <c r="H92" s="73">
        <f t="shared" ref="H92:J93" si="25">H93</f>
        <v>50</v>
      </c>
      <c r="I92" s="73">
        <f t="shared" si="25"/>
        <v>50</v>
      </c>
      <c r="J92" s="73">
        <f t="shared" si="25"/>
        <v>50</v>
      </c>
    </row>
    <row r="93" spans="1:10" s="3" customFormat="1" ht="56.25" x14ac:dyDescent="0.3">
      <c r="A93" s="26"/>
      <c r="B93" s="34" t="s">
        <v>306</v>
      </c>
      <c r="C93" s="23">
        <v>902</v>
      </c>
      <c r="D93" s="27" t="s">
        <v>64</v>
      </c>
      <c r="E93" s="27" t="s">
        <v>62</v>
      </c>
      <c r="F93" s="27" t="s">
        <v>308</v>
      </c>
      <c r="G93" s="27"/>
      <c r="H93" s="73">
        <f t="shared" si="25"/>
        <v>50</v>
      </c>
      <c r="I93" s="73">
        <f t="shared" si="25"/>
        <v>50</v>
      </c>
      <c r="J93" s="73">
        <f t="shared" si="25"/>
        <v>50</v>
      </c>
    </row>
    <row r="94" spans="1:10" s="3" customFormat="1" ht="37.5" x14ac:dyDescent="0.3">
      <c r="A94" s="26"/>
      <c r="B94" s="28" t="s">
        <v>41</v>
      </c>
      <c r="C94" s="23">
        <v>902</v>
      </c>
      <c r="D94" s="27" t="s">
        <v>64</v>
      </c>
      <c r="E94" s="27" t="s">
        <v>62</v>
      </c>
      <c r="F94" s="27" t="s">
        <v>308</v>
      </c>
      <c r="G94" s="27" t="s">
        <v>119</v>
      </c>
      <c r="H94" s="73">
        <v>50</v>
      </c>
      <c r="I94" s="73">
        <v>50</v>
      </c>
      <c r="J94" s="73">
        <v>50</v>
      </c>
    </row>
    <row r="95" spans="1:10" s="3" customFormat="1" ht="56.25" x14ac:dyDescent="0.3">
      <c r="A95" s="26"/>
      <c r="B95" s="34" t="s">
        <v>225</v>
      </c>
      <c r="C95" s="23">
        <v>902</v>
      </c>
      <c r="D95" s="27" t="s">
        <v>64</v>
      </c>
      <c r="E95" s="27" t="s">
        <v>66</v>
      </c>
      <c r="F95" s="27"/>
      <c r="G95" s="27"/>
      <c r="H95" s="73">
        <f>H96+H119</f>
        <v>56190.9</v>
      </c>
      <c r="I95" s="73">
        <f>I96+I119</f>
        <v>53730.7</v>
      </c>
      <c r="J95" s="73">
        <f>J96+J119</f>
        <v>56957.9</v>
      </c>
    </row>
    <row r="96" spans="1:10" s="3" customFormat="1" ht="56.25" x14ac:dyDescent="0.3">
      <c r="A96" s="26"/>
      <c r="B96" s="34" t="s">
        <v>169</v>
      </c>
      <c r="C96" s="23">
        <v>902</v>
      </c>
      <c r="D96" s="27" t="s">
        <v>64</v>
      </c>
      <c r="E96" s="27" t="s">
        <v>66</v>
      </c>
      <c r="F96" s="27" t="s">
        <v>193</v>
      </c>
      <c r="G96" s="27"/>
      <c r="H96" s="73">
        <f>H97</f>
        <v>55938.9</v>
      </c>
      <c r="I96" s="73">
        <f>I97</f>
        <v>53478.7</v>
      </c>
      <c r="J96" s="73">
        <f>J97</f>
        <v>56705.9</v>
      </c>
    </row>
    <row r="97" spans="1:10" s="3" customFormat="1" x14ac:dyDescent="0.3">
      <c r="A97" s="26"/>
      <c r="B97" s="58" t="s">
        <v>287</v>
      </c>
      <c r="C97" s="23">
        <v>902</v>
      </c>
      <c r="D97" s="27" t="s">
        <v>64</v>
      </c>
      <c r="E97" s="27" t="s">
        <v>66</v>
      </c>
      <c r="F97" s="27" t="s">
        <v>195</v>
      </c>
      <c r="G97" s="27"/>
      <c r="H97" s="73">
        <f>H98+H107+H110</f>
        <v>55938.9</v>
      </c>
      <c r="I97" s="73">
        <f>I98+I107+I110</f>
        <v>53478.7</v>
      </c>
      <c r="J97" s="73">
        <f>J98+J107+J110</f>
        <v>56705.9</v>
      </c>
    </row>
    <row r="98" spans="1:10" s="3" customFormat="1" ht="150" x14ac:dyDescent="0.3">
      <c r="A98" s="26"/>
      <c r="B98" s="58" t="s">
        <v>309</v>
      </c>
      <c r="C98" s="23">
        <v>902</v>
      </c>
      <c r="D98" s="27" t="s">
        <v>64</v>
      </c>
      <c r="E98" s="27" t="s">
        <v>66</v>
      </c>
      <c r="F98" s="27" t="s">
        <v>196</v>
      </c>
      <c r="G98" s="27"/>
      <c r="H98" s="73">
        <f>H99+H103+H105</f>
        <v>27474</v>
      </c>
      <c r="I98" s="73">
        <f>I99+I103+I105</f>
        <v>28149.5</v>
      </c>
      <c r="J98" s="73">
        <f>J99+J103+J105</f>
        <v>28196.7</v>
      </c>
    </row>
    <row r="99" spans="1:10" s="3" customFormat="1" ht="37.5" x14ac:dyDescent="0.3">
      <c r="A99" s="26"/>
      <c r="B99" s="58" t="s">
        <v>139</v>
      </c>
      <c r="C99" s="23">
        <v>902</v>
      </c>
      <c r="D99" s="27" t="s">
        <v>64</v>
      </c>
      <c r="E99" s="27" t="s">
        <v>66</v>
      </c>
      <c r="F99" s="27" t="s">
        <v>197</v>
      </c>
      <c r="G99" s="27"/>
      <c r="H99" s="73">
        <f>H100+H101+H102</f>
        <v>20913.5</v>
      </c>
      <c r="I99" s="73">
        <f>I100+I101+I102</f>
        <v>21289</v>
      </c>
      <c r="J99" s="73">
        <f>J100+J101+J102</f>
        <v>21636.2</v>
      </c>
    </row>
    <row r="100" spans="1:10" s="3" customFormat="1" ht="93.75" x14ac:dyDescent="0.3">
      <c r="A100" s="26"/>
      <c r="B100" s="50" t="s">
        <v>118</v>
      </c>
      <c r="C100" s="23">
        <v>902</v>
      </c>
      <c r="D100" s="27" t="s">
        <v>64</v>
      </c>
      <c r="E100" s="27" t="s">
        <v>66</v>
      </c>
      <c r="F100" s="27" t="s">
        <v>197</v>
      </c>
      <c r="G100" s="27" t="s">
        <v>117</v>
      </c>
      <c r="H100" s="73">
        <v>18187.900000000001</v>
      </c>
      <c r="I100" s="73">
        <v>18187.900000000001</v>
      </c>
      <c r="J100" s="73">
        <v>18187.900000000001</v>
      </c>
    </row>
    <row r="101" spans="1:10" s="3" customFormat="1" ht="37.5" x14ac:dyDescent="0.3">
      <c r="A101" s="26"/>
      <c r="B101" s="28" t="s">
        <v>41</v>
      </c>
      <c r="C101" s="23">
        <v>902</v>
      </c>
      <c r="D101" s="27" t="s">
        <v>64</v>
      </c>
      <c r="E101" s="27" t="s">
        <v>66</v>
      </c>
      <c r="F101" s="27" t="s">
        <v>197</v>
      </c>
      <c r="G101" s="27" t="s">
        <v>119</v>
      </c>
      <c r="H101" s="73">
        <v>2512.5</v>
      </c>
      <c r="I101" s="73">
        <v>2888</v>
      </c>
      <c r="J101" s="73">
        <v>3235.2</v>
      </c>
    </row>
    <row r="102" spans="1:10" s="3" customFormat="1" x14ac:dyDescent="0.3">
      <c r="A102" s="26"/>
      <c r="B102" s="28" t="s">
        <v>120</v>
      </c>
      <c r="C102" s="23">
        <v>902</v>
      </c>
      <c r="D102" s="27" t="s">
        <v>64</v>
      </c>
      <c r="E102" s="27" t="s">
        <v>66</v>
      </c>
      <c r="F102" s="27" t="s">
        <v>197</v>
      </c>
      <c r="G102" s="27" t="s">
        <v>121</v>
      </c>
      <c r="H102" s="73">
        <v>213.1</v>
      </c>
      <c r="I102" s="73">
        <v>213.1</v>
      </c>
      <c r="J102" s="73">
        <v>213.1</v>
      </c>
    </row>
    <row r="103" spans="1:10" s="3" customFormat="1" ht="56.25" x14ac:dyDescent="0.3">
      <c r="A103" s="26"/>
      <c r="B103" s="58" t="s">
        <v>194</v>
      </c>
      <c r="C103" s="23">
        <v>902</v>
      </c>
      <c r="D103" s="27" t="s">
        <v>64</v>
      </c>
      <c r="E103" s="27" t="s">
        <v>66</v>
      </c>
      <c r="F103" s="27" t="s">
        <v>310</v>
      </c>
      <c r="G103" s="27"/>
      <c r="H103" s="73">
        <f>H104</f>
        <v>60.5</v>
      </c>
      <c r="I103" s="73">
        <f>I104</f>
        <v>360.5</v>
      </c>
      <c r="J103" s="73">
        <f>J104</f>
        <v>60.5</v>
      </c>
    </row>
    <row r="104" spans="1:10" s="3" customFormat="1" ht="37.5" x14ac:dyDescent="0.3">
      <c r="A104" s="26"/>
      <c r="B104" s="28" t="s">
        <v>41</v>
      </c>
      <c r="C104" s="23">
        <v>902</v>
      </c>
      <c r="D104" s="27" t="s">
        <v>64</v>
      </c>
      <c r="E104" s="27" t="s">
        <v>66</v>
      </c>
      <c r="F104" s="27" t="s">
        <v>310</v>
      </c>
      <c r="G104" s="27" t="s">
        <v>119</v>
      </c>
      <c r="H104" s="73">
        <v>60.5</v>
      </c>
      <c r="I104" s="73">
        <v>360.5</v>
      </c>
      <c r="J104" s="73">
        <v>60.5</v>
      </c>
    </row>
    <row r="105" spans="1:10" s="3" customFormat="1" ht="75" x14ac:dyDescent="0.3">
      <c r="A105" s="26"/>
      <c r="B105" s="35" t="s">
        <v>141</v>
      </c>
      <c r="C105" s="23">
        <v>902</v>
      </c>
      <c r="D105" s="27" t="s">
        <v>64</v>
      </c>
      <c r="E105" s="27" t="s">
        <v>66</v>
      </c>
      <c r="F105" s="27" t="s">
        <v>311</v>
      </c>
      <c r="G105" s="27"/>
      <c r="H105" s="73">
        <f>H106</f>
        <v>6500</v>
      </c>
      <c r="I105" s="73">
        <f>I106</f>
        <v>6500</v>
      </c>
      <c r="J105" s="73">
        <f>J106</f>
        <v>6500</v>
      </c>
    </row>
    <row r="106" spans="1:10" s="3" customFormat="1" ht="93.75" x14ac:dyDescent="0.3">
      <c r="A106" s="26"/>
      <c r="B106" s="50" t="s">
        <v>118</v>
      </c>
      <c r="C106" s="23">
        <v>902</v>
      </c>
      <c r="D106" s="27" t="s">
        <v>64</v>
      </c>
      <c r="E106" s="27" t="s">
        <v>66</v>
      </c>
      <c r="F106" s="27" t="s">
        <v>311</v>
      </c>
      <c r="G106" s="27" t="s">
        <v>117</v>
      </c>
      <c r="H106" s="73">
        <v>6500</v>
      </c>
      <c r="I106" s="73">
        <v>6500</v>
      </c>
      <c r="J106" s="73">
        <v>6500</v>
      </c>
    </row>
    <row r="107" spans="1:10" s="3" customFormat="1" ht="56.25" x14ac:dyDescent="0.3">
      <c r="A107" s="26"/>
      <c r="B107" s="50" t="s">
        <v>312</v>
      </c>
      <c r="C107" s="23">
        <v>902</v>
      </c>
      <c r="D107" s="27" t="s">
        <v>64</v>
      </c>
      <c r="E107" s="27" t="s">
        <v>66</v>
      </c>
      <c r="F107" s="27" t="s">
        <v>254</v>
      </c>
      <c r="G107" s="27"/>
      <c r="H107" s="73">
        <f t="shared" ref="H107:J108" si="26">H108</f>
        <v>200</v>
      </c>
      <c r="I107" s="73">
        <f t="shared" si="26"/>
        <v>200</v>
      </c>
      <c r="J107" s="73">
        <f t="shared" si="26"/>
        <v>200</v>
      </c>
    </row>
    <row r="108" spans="1:10" s="3" customFormat="1" ht="56.25" x14ac:dyDescent="0.3">
      <c r="A108" s="26"/>
      <c r="B108" s="50" t="s">
        <v>194</v>
      </c>
      <c r="C108" s="23">
        <v>902</v>
      </c>
      <c r="D108" s="27" t="s">
        <v>64</v>
      </c>
      <c r="E108" s="27" t="s">
        <v>66</v>
      </c>
      <c r="F108" s="27" t="s">
        <v>313</v>
      </c>
      <c r="G108" s="27"/>
      <c r="H108" s="73">
        <f t="shared" si="26"/>
        <v>200</v>
      </c>
      <c r="I108" s="73">
        <f t="shared" si="26"/>
        <v>200</v>
      </c>
      <c r="J108" s="73">
        <f t="shared" si="26"/>
        <v>200</v>
      </c>
    </row>
    <row r="109" spans="1:10" s="3" customFormat="1" ht="37.5" x14ac:dyDescent="0.3">
      <c r="A109" s="26"/>
      <c r="B109" s="50" t="s">
        <v>41</v>
      </c>
      <c r="C109" s="23">
        <v>902</v>
      </c>
      <c r="D109" s="27" t="s">
        <v>64</v>
      </c>
      <c r="E109" s="27" t="s">
        <v>66</v>
      </c>
      <c r="F109" s="27" t="s">
        <v>313</v>
      </c>
      <c r="G109" s="27" t="s">
        <v>119</v>
      </c>
      <c r="H109" s="73">
        <v>200</v>
      </c>
      <c r="I109" s="73">
        <v>200</v>
      </c>
      <c r="J109" s="73">
        <v>200</v>
      </c>
    </row>
    <row r="110" spans="1:10" s="3" customFormat="1" ht="75" x14ac:dyDescent="0.3">
      <c r="A110" s="26"/>
      <c r="B110" s="28" t="s">
        <v>317</v>
      </c>
      <c r="C110" s="23">
        <v>902</v>
      </c>
      <c r="D110" s="27" t="s">
        <v>64</v>
      </c>
      <c r="E110" s="27" t="s">
        <v>66</v>
      </c>
      <c r="F110" s="27" t="s">
        <v>314</v>
      </c>
      <c r="G110" s="27"/>
      <c r="H110" s="73">
        <f>H111+H115+H117</f>
        <v>28264.9</v>
      </c>
      <c r="I110" s="73">
        <f t="shared" ref="I110:J110" si="27">I111+I115+I117</f>
        <v>25129.200000000001</v>
      </c>
      <c r="J110" s="73">
        <f t="shared" si="27"/>
        <v>28309.200000000001</v>
      </c>
    </row>
    <row r="111" spans="1:10" s="3" customFormat="1" ht="37.5" x14ac:dyDescent="0.3">
      <c r="A111" s="26"/>
      <c r="B111" s="34" t="s">
        <v>139</v>
      </c>
      <c r="C111" s="23">
        <v>902</v>
      </c>
      <c r="D111" s="27" t="s">
        <v>64</v>
      </c>
      <c r="E111" s="27" t="s">
        <v>66</v>
      </c>
      <c r="F111" s="27" t="s">
        <v>315</v>
      </c>
      <c r="G111" s="27"/>
      <c r="H111" s="73">
        <f>H112+H113+H114</f>
        <v>22534.9</v>
      </c>
      <c r="I111" s="73">
        <f>I112+I113+I114</f>
        <v>23129.200000000001</v>
      </c>
      <c r="J111" s="73">
        <f>J112+J113+J114</f>
        <v>23129.200000000001</v>
      </c>
    </row>
    <row r="112" spans="1:10" s="3" customFormat="1" ht="93.75" x14ac:dyDescent="0.3">
      <c r="A112" s="26"/>
      <c r="B112" s="50" t="s">
        <v>285</v>
      </c>
      <c r="C112" s="23">
        <v>902</v>
      </c>
      <c r="D112" s="27" t="s">
        <v>64</v>
      </c>
      <c r="E112" s="27" t="s">
        <v>66</v>
      </c>
      <c r="F112" s="27" t="s">
        <v>315</v>
      </c>
      <c r="G112" s="27" t="s">
        <v>117</v>
      </c>
      <c r="H112" s="73">
        <v>15310.6</v>
      </c>
      <c r="I112" s="73">
        <v>15310.6</v>
      </c>
      <c r="J112" s="73">
        <v>15310.6</v>
      </c>
    </row>
    <row r="113" spans="1:10" s="3" customFormat="1" ht="37.5" x14ac:dyDescent="0.3">
      <c r="A113" s="26"/>
      <c r="B113" s="28" t="s">
        <v>41</v>
      </c>
      <c r="C113" s="23">
        <v>902</v>
      </c>
      <c r="D113" s="27" t="s">
        <v>64</v>
      </c>
      <c r="E113" s="27" t="s">
        <v>66</v>
      </c>
      <c r="F113" s="27" t="s">
        <v>315</v>
      </c>
      <c r="G113" s="27" t="s">
        <v>119</v>
      </c>
      <c r="H113" s="73">
        <v>7218.9</v>
      </c>
      <c r="I113" s="73">
        <v>7813.2</v>
      </c>
      <c r="J113" s="73">
        <v>7813.2</v>
      </c>
    </row>
    <row r="114" spans="1:10" s="3" customFormat="1" x14ac:dyDescent="0.3">
      <c r="A114" s="26"/>
      <c r="B114" s="28" t="s">
        <v>120</v>
      </c>
      <c r="C114" s="23">
        <v>902</v>
      </c>
      <c r="D114" s="27" t="s">
        <v>64</v>
      </c>
      <c r="E114" s="27" t="s">
        <v>66</v>
      </c>
      <c r="F114" s="27" t="s">
        <v>315</v>
      </c>
      <c r="G114" s="27" t="s">
        <v>121</v>
      </c>
      <c r="H114" s="73">
        <v>5.4</v>
      </c>
      <c r="I114" s="73">
        <v>5.4</v>
      </c>
      <c r="J114" s="73">
        <v>5.4</v>
      </c>
    </row>
    <row r="115" spans="1:10" s="3" customFormat="1" ht="56.25" x14ac:dyDescent="0.3">
      <c r="A115" s="26"/>
      <c r="B115" s="28" t="s">
        <v>255</v>
      </c>
      <c r="C115" s="23">
        <v>902</v>
      </c>
      <c r="D115" s="27" t="s">
        <v>64</v>
      </c>
      <c r="E115" s="27" t="s">
        <v>66</v>
      </c>
      <c r="F115" s="27" t="s">
        <v>316</v>
      </c>
      <c r="G115" s="27"/>
      <c r="H115" s="73">
        <f t="shared" ref="H115:J115" si="28">H116</f>
        <v>2000</v>
      </c>
      <c r="I115" s="73">
        <f t="shared" si="28"/>
        <v>2000</v>
      </c>
      <c r="J115" s="73">
        <f t="shared" si="28"/>
        <v>2000</v>
      </c>
    </row>
    <row r="116" spans="1:10" s="3" customFormat="1" ht="37.5" x14ac:dyDescent="0.3">
      <c r="A116" s="26"/>
      <c r="B116" s="28" t="s">
        <v>41</v>
      </c>
      <c r="C116" s="23">
        <v>902</v>
      </c>
      <c r="D116" s="27" t="s">
        <v>64</v>
      </c>
      <c r="E116" s="27" t="s">
        <v>66</v>
      </c>
      <c r="F116" s="27" t="s">
        <v>316</v>
      </c>
      <c r="G116" s="27" t="s">
        <v>119</v>
      </c>
      <c r="H116" s="73">
        <v>2000</v>
      </c>
      <c r="I116" s="73">
        <v>2000</v>
      </c>
      <c r="J116" s="73">
        <v>2000</v>
      </c>
    </row>
    <row r="117" spans="1:10" s="3" customFormat="1" ht="37.5" x14ac:dyDescent="0.3">
      <c r="A117" s="26"/>
      <c r="B117" s="28" t="s">
        <v>588</v>
      </c>
      <c r="C117" s="23">
        <v>902</v>
      </c>
      <c r="D117" s="27" t="s">
        <v>64</v>
      </c>
      <c r="E117" s="27" t="s">
        <v>66</v>
      </c>
      <c r="F117" s="27" t="s">
        <v>589</v>
      </c>
      <c r="G117" s="27"/>
      <c r="H117" s="73">
        <f>H118</f>
        <v>3730</v>
      </c>
      <c r="I117" s="73">
        <f t="shared" ref="I117:J117" si="29">I118</f>
        <v>0</v>
      </c>
      <c r="J117" s="73">
        <f t="shared" si="29"/>
        <v>3180</v>
      </c>
    </row>
    <row r="118" spans="1:10" s="3" customFormat="1" ht="37.5" x14ac:dyDescent="0.3">
      <c r="A118" s="26"/>
      <c r="B118" s="28" t="s">
        <v>41</v>
      </c>
      <c r="C118" s="23">
        <v>902</v>
      </c>
      <c r="D118" s="27" t="s">
        <v>64</v>
      </c>
      <c r="E118" s="27" t="s">
        <v>66</v>
      </c>
      <c r="F118" s="27" t="s">
        <v>589</v>
      </c>
      <c r="G118" s="27" t="s">
        <v>119</v>
      </c>
      <c r="H118" s="73">
        <v>3730</v>
      </c>
      <c r="I118" s="73">
        <v>0</v>
      </c>
      <c r="J118" s="73">
        <v>3180</v>
      </c>
    </row>
    <row r="119" spans="1:10" s="3" customFormat="1" ht="131.25" x14ac:dyDescent="0.3">
      <c r="A119" s="26"/>
      <c r="B119" s="35" t="s">
        <v>267</v>
      </c>
      <c r="C119" s="23">
        <v>902</v>
      </c>
      <c r="D119" s="27" t="s">
        <v>64</v>
      </c>
      <c r="E119" s="27" t="s">
        <v>66</v>
      </c>
      <c r="F119" s="27" t="s">
        <v>1</v>
      </c>
      <c r="G119" s="27"/>
      <c r="H119" s="73">
        <f t="shared" ref="H119:J121" si="30">H120</f>
        <v>252</v>
      </c>
      <c r="I119" s="73">
        <f t="shared" si="30"/>
        <v>252</v>
      </c>
      <c r="J119" s="73">
        <f t="shared" si="30"/>
        <v>252</v>
      </c>
    </row>
    <row r="120" spans="1:10" s="3" customFormat="1" ht="131.25" x14ac:dyDescent="0.3">
      <c r="A120" s="26"/>
      <c r="B120" s="35" t="s">
        <v>268</v>
      </c>
      <c r="C120" s="23">
        <v>902</v>
      </c>
      <c r="D120" s="27" t="s">
        <v>64</v>
      </c>
      <c r="E120" s="27" t="s">
        <v>66</v>
      </c>
      <c r="F120" s="27" t="s">
        <v>2</v>
      </c>
      <c r="G120" s="27"/>
      <c r="H120" s="73">
        <f>H121</f>
        <v>252</v>
      </c>
      <c r="I120" s="73">
        <f>I121</f>
        <v>252</v>
      </c>
      <c r="J120" s="73">
        <f>J121</f>
        <v>252</v>
      </c>
    </row>
    <row r="121" spans="1:10" s="3" customFormat="1" ht="168.75" x14ac:dyDescent="0.3">
      <c r="A121" s="26"/>
      <c r="B121" s="35" t="s">
        <v>544</v>
      </c>
      <c r="C121" s="23">
        <v>902</v>
      </c>
      <c r="D121" s="27" t="s">
        <v>64</v>
      </c>
      <c r="E121" s="27" t="s">
        <v>66</v>
      </c>
      <c r="F121" s="27" t="s">
        <v>3</v>
      </c>
      <c r="G121" s="27"/>
      <c r="H121" s="73">
        <f t="shared" si="30"/>
        <v>252</v>
      </c>
      <c r="I121" s="73">
        <f t="shared" si="30"/>
        <v>252</v>
      </c>
      <c r="J121" s="73">
        <f t="shared" si="30"/>
        <v>252</v>
      </c>
    </row>
    <row r="122" spans="1:10" s="3" customFormat="1" ht="93.75" x14ac:dyDescent="0.3">
      <c r="A122" s="26"/>
      <c r="B122" s="35" t="s">
        <v>118</v>
      </c>
      <c r="C122" s="23">
        <v>902</v>
      </c>
      <c r="D122" s="27" t="s">
        <v>64</v>
      </c>
      <c r="E122" s="27" t="s">
        <v>66</v>
      </c>
      <c r="F122" s="27" t="s">
        <v>3</v>
      </c>
      <c r="G122" s="27" t="s">
        <v>117</v>
      </c>
      <c r="H122" s="73">
        <v>252</v>
      </c>
      <c r="I122" s="73">
        <v>252</v>
      </c>
      <c r="J122" s="73">
        <v>252</v>
      </c>
    </row>
    <row r="123" spans="1:10" s="3" customFormat="1" ht="37.5" x14ac:dyDescent="0.3">
      <c r="A123" s="26"/>
      <c r="B123" s="34" t="s">
        <v>95</v>
      </c>
      <c r="C123" s="23">
        <v>902</v>
      </c>
      <c r="D123" s="27" t="s">
        <v>64</v>
      </c>
      <c r="E123" s="27" t="s">
        <v>84</v>
      </c>
      <c r="F123" s="27"/>
      <c r="G123" s="27"/>
      <c r="H123" s="73">
        <f t="shared" ref="H123:J127" si="31">H124</f>
        <v>125</v>
      </c>
      <c r="I123" s="73">
        <f t="shared" si="31"/>
        <v>100</v>
      </c>
      <c r="J123" s="73">
        <f t="shared" si="31"/>
        <v>100</v>
      </c>
    </row>
    <row r="124" spans="1:10" s="3" customFormat="1" ht="56.25" x14ac:dyDescent="0.3">
      <c r="A124" s="26"/>
      <c r="B124" s="34" t="s">
        <v>169</v>
      </c>
      <c r="C124" s="23">
        <v>902</v>
      </c>
      <c r="D124" s="27" t="s">
        <v>64</v>
      </c>
      <c r="E124" s="27" t="s">
        <v>84</v>
      </c>
      <c r="F124" s="27" t="s">
        <v>193</v>
      </c>
      <c r="G124" s="27"/>
      <c r="H124" s="73">
        <f>H125</f>
        <v>125</v>
      </c>
      <c r="I124" s="73">
        <f>I125</f>
        <v>100</v>
      </c>
      <c r="J124" s="73">
        <f>J125</f>
        <v>100</v>
      </c>
    </row>
    <row r="125" spans="1:10" s="3" customFormat="1" x14ac:dyDescent="0.3">
      <c r="A125" s="26"/>
      <c r="B125" s="34" t="s">
        <v>287</v>
      </c>
      <c r="C125" s="23">
        <v>902</v>
      </c>
      <c r="D125" s="27" t="s">
        <v>64</v>
      </c>
      <c r="E125" s="27" t="s">
        <v>84</v>
      </c>
      <c r="F125" s="27" t="s">
        <v>195</v>
      </c>
      <c r="G125" s="27"/>
      <c r="H125" s="73">
        <f>H126+H129</f>
        <v>125</v>
      </c>
      <c r="I125" s="73">
        <f>I126+I129</f>
        <v>100</v>
      </c>
      <c r="J125" s="73">
        <f>J126+J129</f>
        <v>100</v>
      </c>
    </row>
    <row r="126" spans="1:10" s="3" customFormat="1" ht="56.25" x14ac:dyDescent="0.3">
      <c r="A126" s="26"/>
      <c r="B126" s="34" t="s">
        <v>318</v>
      </c>
      <c r="C126" s="23">
        <v>902</v>
      </c>
      <c r="D126" s="27" t="s">
        <v>64</v>
      </c>
      <c r="E126" s="27" t="s">
        <v>84</v>
      </c>
      <c r="F126" s="27" t="s">
        <v>319</v>
      </c>
      <c r="G126" s="27"/>
      <c r="H126" s="73">
        <f t="shared" si="31"/>
        <v>100</v>
      </c>
      <c r="I126" s="73">
        <f t="shared" si="31"/>
        <v>100</v>
      </c>
      <c r="J126" s="73">
        <f t="shared" si="31"/>
        <v>100</v>
      </c>
    </row>
    <row r="127" spans="1:10" s="3" customFormat="1" x14ac:dyDescent="0.3">
      <c r="A127" s="26"/>
      <c r="B127" s="34" t="s">
        <v>198</v>
      </c>
      <c r="C127" s="23">
        <v>902</v>
      </c>
      <c r="D127" s="27" t="s">
        <v>64</v>
      </c>
      <c r="E127" s="27" t="s">
        <v>84</v>
      </c>
      <c r="F127" s="27" t="s">
        <v>320</v>
      </c>
      <c r="G127" s="27"/>
      <c r="H127" s="73">
        <f t="shared" si="31"/>
        <v>100</v>
      </c>
      <c r="I127" s="73">
        <f t="shared" si="31"/>
        <v>100</v>
      </c>
      <c r="J127" s="73">
        <f t="shared" si="31"/>
        <v>100</v>
      </c>
    </row>
    <row r="128" spans="1:10" s="3" customFormat="1" ht="37.5" x14ac:dyDescent="0.3">
      <c r="A128" s="26"/>
      <c r="B128" s="28" t="s">
        <v>41</v>
      </c>
      <c r="C128" s="23">
        <v>902</v>
      </c>
      <c r="D128" s="27" t="s">
        <v>64</v>
      </c>
      <c r="E128" s="27" t="s">
        <v>84</v>
      </c>
      <c r="F128" s="27" t="s">
        <v>320</v>
      </c>
      <c r="G128" s="27" t="s">
        <v>119</v>
      </c>
      <c r="H128" s="73">
        <v>100</v>
      </c>
      <c r="I128" s="73">
        <v>100</v>
      </c>
      <c r="J128" s="73">
        <v>100</v>
      </c>
    </row>
    <row r="129" spans="1:10" s="3" customFormat="1" ht="75" x14ac:dyDescent="0.3">
      <c r="A129" s="26"/>
      <c r="B129" s="28" t="s">
        <v>321</v>
      </c>
      <c r="C129" s="23">
        <v>902</v>
      </c>
      <c r="D129" s="27" t="s">
        <v>64</v>
      </c>
      <c r="E129" s="27" t="s">
        <v>84</v>
      </c>
      <c r="F129" s="27" t="s">
        <v>322</v>
      </c>
      <c r="G129" s="27"/>
      <c r="H129" s="73">
        <f t="shared" ref="H129:J130" si="32">H130</f>
        <v>25</v>
      </c>
      <c r="I129" s="73">
        <f t="shared" si="32"/>
        <v>0</v>
      </c>
      <c r="J129" s="73">
        <f t="shared" si="32"/>
        <v>0</v>
      </c>
    </row>
    <row r="130" spans="1:10" s="3" customFormat="1" ht="37.5" x14ac:dyDescent="0.3">
      <c r="A130" s="26"/>
      <c r="B130" s="28" t="s">
        <v>256</v>
      </c>
      <c r="C130" s="23">
        <v>902</v>
      </c>
      <c r="D130" s="27" t="s">
        <v>64</v>
      </c>
      <c r="E130" s="27" t="s">
        <v>84</v>
      </c>
      <c r="F130" s="27" t="s">
        <v>323</v>
      </c>
      <c r="G130" s="27"/>
      <c r="H130" s="73">
        <f t="shared" si="32"/>
        <v>25</v>
      </c>
      <c r="I130" s="73">
        <f t="shared" si="32"/>
        <v>0</v>
      </c>
      <c r="J130" s="73">
        <f t="shared" si="32"/>
        <v>0</v>
      </c>
    </row>
    <row r="131" spans="1:10" s="3" customFormat="1" ht="37.5" x14ac:dyDescent="0.3">
      <c r="A131" s="26"/>
      <c r="B131" s="28" t="s">
        <v>41</v>
      </c>
      <c r="C131" s="23">
        <v>902</v>
      </c>
      <c r="D131" s="27" t="s">
        <v>64</v>
      </c>
      <c r="E131" s="27" t="s">
        <v>84</v>
      </c>
      <c r="F131" s="27" t="s">
        <v>323</v>
      </c>
      <c r="G131" s="27" t="s">
        <v>119</v>
      </c>
      <c r="H131" s="73">
        <v>25</v>
      </c>
      <c r="I131" s="73">
        <v>0</v>
      </c>
      <c r="J131" s="73">
        <v>0</v>
      </c>
    </row>
    <row r="132" spans="1:10" s="3" customFormat="1" x14ac:dyDescent="0.3">
      <c r="A132" s="21"/>
      <c r="B132" s="28" t="s">
        <v>85</v>
      </c>
      <c r="C132" s="23">
        <v>902</v>
      </c>
      <c r="D132" s="24" t="s">
        <v>53</v>
      </c>
      <c r="E132" s="24" t="s">
        <v>51</v>
      </c>
      <c r="F132" s="24"/>
      <c r="G132" s="24"/>
      <c r="H132" s="74">
        <f>H133+H213+H192</f>
        <v>62209.599999999999</v>
      </c>
      <c r="I132" s="74">
        <f>I133+I213+I192</f>
        <v>61410.700000000004</v>
      </c>
      <c r="J132" s="74">
        <f>J133+J213+J192</f>
        <v>61970.3</v>
      </c>
    </row>
    <row r="133" spans="1:10" s="3" customFormat="1" x14ac:dyDescent="0.3">
      <c r="A133" s="26"/>
      <c r="B133" s="34" t="s">
        <v>78</v>
      </c>
      <c r="C133" s="23">
        <v>902</v>
      </c>
      <c r="D133" s="27" t="s">
        <v>53</v>
      </c>
      <c r="E133" s="27" t="s">
        <v>61</v>
      </c>
      <c r="F133" s="27"/>
      <c r="G133" s="27"/>
      <c r="H133" s="74">
        <f t="shared" ref="H133:J134" si="33">H134</f>
        <v>52655.3</v>
      </c>
      <c r="I133" s="74">
        <f t="shared" si="33"/>
        <v>52655.3</v>
      </c>
      <c r="J133" s="74">
        <f t="shared" si="33"/>
        <v>52655.3</v>
      </c>
    </row>
    <row r="134" spans="1:10" s="3" customFormat="1" ht="93.75" x14ac:dyDescent="0.3">
      <c r="A134" s="26"/>
      <c r="B134" s="34" t="s">
        <v>168</v>
      </c>
      <c r="C134" s="23">
        <v>902</v>
      </c>
      <c r="D134" s="27" t="s">
        <v>53</v>
      </c>
      <c r="E134" s="27" t="s">
        <v>61</v>
      </c>
      <c r="F134" s="27" t="s">
        <v>179</v>
      </c>
      <c r="G134" s="27"/>
      <c r="H134" s="74">
        <f t="shared" si="33"/>
        <v>52655.3</v>
      </c>
      <c r="I134" s="74">
        <f t="shared" si="33"/>
        <v>52655.3</v>
      </c>
      <c r="J134" s="74">
        <f t="shared" si="33"/>
        <v>52655.3</v>
      </c>
    </row>
    <row r="135" spans="1:10" s="3" customFormat="1" x14ac:dyDescent="0.3">
      <c r="A135" s="26"/>
      <c r="B135" s="35" t="s">
        <v>287</v>
      </c>
      <c r="C135" s="23">
        <v>902</v>
      </c>
      <c r="D135" s="27" t="s">
        <v>53</v>
      </c>
      <c r="E135" s="27" t="s">
        <v>61</v>
      </c>
      <c r="F135" s="27" t="s">
        <v>199</v>
      </c>
      <c r="G135" s="27"/>
      <c r="H135" s="74">
        <f>H136+H185+H188</f>
        <v>52655.3</v>
      </c>
      <c r="I135" s="74">
        <f>I136+I185+I188</f>
        <v>52655.3</v>
      </c>
      <c r="J135" s="74">
        <f>J136+J185+J188</f>
        <v>52655.3</v>
      </c>
    </row>
    <row r="136" spans="1:10" s="3" customFormat="1" ht="75" x14ac:dyDescent="0.3">
      <c r="A136" s="26"/>
      <c r="B136" s="35" t="s">
        <v>541</v>
      </c>
      <c r="C136" s="23">
        <v>902</v>
      </c>
      <c r="D136" s="27" t="s">
        <v>53</v>
      </c>
      <c r="E136" s="27" t="s">
        <v>61</v>
      </c>
      <c r="F136" s="27" t="s">
        <v>200</v>
      </c>
      <c r="G136" s="27"/>
      <c r="H136" s="74">
        <f>H137+H139+H141+H143+H145+H147+H149+H151+H153+H155+H157+H159+H161+H163+H165+H167+H169+H171+H173+H175+H177+H179+H181+H183</f>
        <v>49727.3</v>
      </c>
      <c r="I136" s="74">
        <f>I137+I139+I141+I143+I145+I147+I149+I151+I153+I155+I157+I159+I161+I163+I165+I167+I169+I171+I173+I175+I177+I179+I181+I183</f>
        <v>49727.3</v>
      </c>
      <c r="J136" s="74">
        <f>J137+J139+J141+J143+J145+J147+J149+J151+J153+J155+J157+J159+J161+J163+J165+J167+J169+J171+J173+J175+J177+J179+J181+J183</f>
        <v>49727.3</v>
      </c>
    </row>
    <row r="137" spans="1:10" s="3" customFormat="1" ht="131.25" x14ac:dyDescent="0.3">
      <c r="A137" s="26"/>
      <c r="B137" s="35" t="s">
        <v>597</v>
      </c>
      <c r="C137" s="23">
        <v>902</v>
      </c>
      <c r="D137" s="27" t="s">
        <v>53</v>
      </c>
      <c r="E137" s="27" t="s">
        <v>61</v>
      </c>
      <c r="F137" s="27" t="s">
        <v>598</v>
      </c>
      <c r="G137" s="27"/>
      <c r="H137" s="74">
        <f>H138</f>
        <v>45</v>
      </c>
      <c r="I137" s="74">
        <f t="shared" ref="I137:J137" si="34">I138</f>
        <v>45</v>
      </c>
      <c r="J137" s="74">
        <f t="shared" si="34"/>
        <v>45</v>
      </c>
    </row>
    <row r="138" spans="1:10" s="3" customFormat="1" x14ac:dyDescent="0.3">
      <c r="A138" s="26"/>
      <c r="B138" s="35" t="s">
        <v>120</v>
      </c>
      <c r="C138" s="23">
        <v>902</v>
      </c>
      <c r="D138" s="27" t="s">
        <v>53</v>
      </c>
      <c r="E138" s="27" t="s">
        <v>61</v>
      </c>
      <c r="F138" s="27" t="s">
        <v>598</v>
      </c>
      <c r="G138" s="27" t="s">
        <v>121</v>
      </c>
      <c r="H138" s="74">
        <v>45</v>
      </c>
      <c r="I138" s="74">
        <v>45</v>
      </c>
      <c r="J138" s="74">
        <v>45</v>
      </c>
    </row>
    <row r="139" spans="1:10" s="3" customFormat="1" ht="131.25" x14ac:dyDescent="0.3">
      <c r="A139" s="26"/>
      <c r="B139" s="35" t="s">
        <v>599</v>
      </c>
      <c r="C139" s="23">
        <v>902</v>
      </c>
      <c r="D139" s="27" t="s">
        <v>53</v>
      </c>
      <c r="E139" s="27" t="s">
        <v>61</v>
      </c>
      <c r="F139" s="27" t="s">
        <v>600</v>
      </c>
      <c r="G139" s="27"/>
      <c r="H139" s="74">
        <f>H140</f>
        <v>994</v>
      </c>
      <c r="I139" s="74">
        <f t="shared" ref="I139:J139" si="35">I140</f>
        <v>994</v>
      </c>
      <c r="J139" s="74">
        <f t="shared" si="35"/>
        <v>994</v>
      </c>
    </row>
    <row r="140" spans="1:10" s="3" customFormat="1" x14ac:dyDescent="0.3">
      <c r="A140" s="26"/>
      <c r="B140" s="35" t="s">
        <v>120</v>
      </c>
      <c r="C140" s="23">
        <v>902</v>
      </c>
      <c r="D140" s="27" t="s">
        <v>53</v>
      </c>
      <c r="E140" s="27" t="s">
        <v>61</v>
      </c>
      <c r="F140" s="27" t="s">
        <v>600</v>
      </c>
      <c r="G140" s="27" t="s">
        <v>121</v>
      </c>
      <c r="H140" s="74">
        <v>994</v>
      </c>
      <c r="I140" s="74">
        <v>994</v>
      </c>
      <c r="J140" s="74">
        <v>994</v>
      </c>
    </row>
    <row r="141" spans="1:10" s="3" customFormat="1" ht="187.5" x14ac:dyDescent="0.3">
      <c r="A141" s="26"/>
      <c r="B141" s="35" t="s">
        <v>601</v>
      </c>
      <c r="C141" s="23">
        <v>902</v>
      </c>
      <c r="D141" s="27" t="s">
        <v>53</v>
      </c>
      <c r="E141" s="27" t="s">
        <v>61</v>
      </c>
      <c r="F141" s="27" t="s">
        <v>602</v>
      </c>
      <c r="G141" s="27"/>
      <c r="H141" s="74">
        <f>H142</f>
        <v>270</v>
      </c>
      <c r="I141" s="74">
        <f t="shared" ref="I141:J141" si="36">I142</f>
        <v>270</v>
      </c>
      <c r="J141" s="74">
        <f t="shared" si="36"/>
        <v>270</v>
      </c>
    </row>
    <row r="142" spans="1:10" s="3" customFormat="1" x14ac:dyDescent="0.3">
      <c r="A142" s="26"/>
      <c r="B142" s="35" t="s">
        <v>120</v>
      </c>
      <c r="C142" s="23">
        <v>902</v>
      </c>
      <c r="D142" s="27" t="s">
        <v>53</v>
      </c>
      <c r="E142" s="27" t="s">
        <v>61</v>
      </c>
      <c r="F142" s="27" t="s">
        <v>602</v>
      </c>
      <c r="G142" s="27" t="s">
        <v>121</v>
      </c>
      <c r="H142" s="74">
        <v>270</v>
      </c>
      <c r="I142" s="74">
        <v>270</v>
      </c>
      <c r="J142" s="74">
        <v>270</v>
      </c>
    </row>
    <row r="143" spans="1:10" s="3" customFormat="1" ht="131.25" x14ac:dyDescent="0.3">
      <c r="A143" s="26"/>
      <c r="B143" s="35" t="s">
        <v>603</v>
      </c>
      <c r="C143" s="23">
        <v>902</v>
      </c>
      <c r="D143" s="27" t="s">
        <v>53</v>
      </c>
      <c r="E143" s="27" t="s">
        <v>61</v>
      </c>
      <c r="F143" s="27" t="s">
        <v>604</v>
      </c>
      <c r="G143" s="27"/>
      <c r="H143" s="74">
        <f>H144</f>
        <v>15</v>
      </c>
      <c r="I143" s="74">
        <f t="shared" ref="I143:J143" si="37">I144</f>
        <v>15</v>
      </c>
      <c r="J143" s="74">
        <f t="shared" si="37"/>
        <v>15</v>
      </c>
    </row>
    <row r="144" spans="1:10" s="3" customFormat="1" x14ac:dyDescent="0.3">
      <c r="A144" s="26"/>
      <c r="B144" s="35" t="s">
        <v>120</v>
      </c>
      <c r="C144" s="23">
        <v>902</v>
      </c>
      <c r="D144" s="27" t="s">
        <v>53</v>
      </c>
      <c r="E144" s="27" t="s">
        <v>61</v>
      </c>
      <c r="F144" s="27" t="s">
        <v>604</v>
      </c>
      <c r="G144" s="27" t="s">
        <v>121</v>
      </c>
      <c r="H144" s="74">
        <v>15</v>
      </c>
      <c r="I144" s="74">
        <v>15</v>
      </c>
      <c r="J144" s="74">
        <v>15</v>
      </c>
    </row>
    <row r="145" spans="1:10" s="3" customFormat="1" ht="131.25" x14ac:dyDescent="0.3">
      <c r="A145" s="26"/>
      <c r="B145" s="35" t="s">
        <v>605</v>
      </c>
      <c r="C145" s="23">
        <v>902</v>
      </c>
      <c r="D145" s="27" t="s">
        <v>53</v>
      </c>
      <c r="E145" s="27" t="s">
        <v>61</v>
      </c>
      <c r="F145" s="27" t="s">
        <v>606</v>
      </c>
      <c r="G145" s="27"/>
      <c r="H145" s="74">
        <f>H146</f>
        <v>70</v>
      </c>
      <c r="I145" s="74">
        <f t="shared" ref="I145:J145" si="38">I146</f>
        <v>70</v>
      </c>
      <c r="J145" s="74">
        <f t="shared" si="38"/>
        <v>70</v>
      </c>
    </row>
    <row r="146" spans="1:10" s="3" customFormat="1" x14ac:dyDescent="0.3">
      <c r="A146" s="26"/>
      <c r="B146" s="35" t="s">
        <v>120</v>
      </c>
      <c r="C146" s="23">
        <v>902</v>
      </c>
      <c r="D146" s="27" t="s">
        <v>53</v>
      </c>
      <c r="E146" s="27" t="s">
        <v>61</v>
      </c>
      <c r="F146" s="27" t="s">
        <v>606</v>
      </c>
      <c r="G146" s="27" t="s">
        <v>121</v>
      </c>
      <c r="H146" s="74">
        <v>70</v>
      </c>
      <c r="I146" s="74">
        <v>70</v>
      </c>
      <c r="J146" s="74">
        <v>70</v>
      </c>
    </row>
    <row r="147" spans="1:10" s="3" customFormat="1" ht="150" x14ac:dyDescent="0.3">
      <c r="A147" s="26"/>
      <c r="B147" s="35" t="s">
        <v>607</v>
      </c>
      <c r="C147" s="23">
        <v>902</v>
      </c>
      <c r="D147" s="27" t="s">
        <v>53</v>
      </c>
      <c r="E147" s="27" t="s">
        <v>61</v>
      </c>
      <c r="F147" s="27" t="s">
        <v>608</v>
      </c>
      <c r="G147" s="27"/>
      <c r="H147" s="74">
        <f>H148</f>
        <v>3</v>
      </c>
      <c r="I147" s="74">
        <f t="shared" ref="I147:J147" si="39">I148</f>
        <v>3</v>
      </c>
      <c r="J147" s="74">
        <f t="shared" si="39"/>
        <v>3</v>
      </c>
    </row>
    <row r="148" spans="1:10" s="3" customFormat="1" x14ac:dyDescent="0.3">
      <c r="A148" s="26"/>
      <c r="B148" s="35" t="s">
        <v>120</v>
      </c>
      <c r="C148" s="23">
        <v>902</v>
      </c>
      <c r="D148" s="27" t="s">
        <v>53</v>
      </c>
      <c r="E148" s="27" t="s">
        <v>61</v>
      </c>
      <c r="F148" s="27" t="s">
        <v>608</v>
      </c>
      <c r="G148" s="27" t="s">
        <v>121</v>
      </c>
      <c r="H148" s="74">
        <v>3</v>
      </c>
      <c r="I148" s="74">
        <v>3</v>
      </c>
      <c r="J148" s="74">
        <v>3</v>
      </c>
    </row>
    <row r="149" spans="1:10" s="3" customFormat="1" ht="131.25" x14ac:dyDescent="0.3">
      <c r="A149" s="26"/>
      <c r="B149" s="35" t="s">
        <v>609</v>
      </c>
      <c r="C149" s="23">
        <v>902</v>
      </c>
      <c r="D149" s="27" t="s">
        <v>53</v>
      </c>
      <c r="E149" s="27" t="s">
        <v>61</v>
      </c>
      <c r="F149" s="27" t="s">
        <v>610</v>
      </c>
      <c r="G149" s="27"/>
      <c r="H149" s="74">
        <f>H150</f>
        <v>15</v>
      </c>
      <c r="I149" s="74">
        <f t="shared" ref="I149:J149" si="40">I150</f>
        <v>15</v>
      </c>
      <c r="J149" s="74">
        <f t="shared" si="40"/>
        <v>15</v>
      </c>
    </row>
    <row r="150" spans="1:10" s="3" customFormat="1" x14ac:dyDescent="0.3">
      <c r="A150" s="26"/>
      <c r="B150" s="35" t="s">
        <v>120</v>
      </c>
      <c r="C150" s="23">
        <v>902</v>
      </c>
      <c r="D150" s="27" t="s">
        <v>53</v>
      </c>
      <c r="E150" s="27" t="s">
        <v>61</v>
      </c>
      <c r="F150" s="27" t="s">
        <v>610</v>
      </c>
      <c r="G150" s="27" t="s">
        <v>121</v>
      </c>
      <c r="H150" s="74">
        <v>15</v>
      </c>
      <c r="I150" s="74">
        <v>15</v>
      </c>
      <c r="J150" s="74">
        <v>15</v>
      </c>
    </row>
    <row r="151" spans="1:10" s="3" customFormat="1" ht="150" x14ac:dyDescent="0.3">
      <c r="A151" s="26"/>
      <c r="B151" s="35" t="s">
        <v>611</v>
      </c>
      <c r="C151" s="23">
        <v>902</v>
      </c>
      <c r="D151" s="27" t="s">
        <v>53</v>
      </c>
      <c r="E151" s="27" t="s">
        <v>61</v>
      </c>
      <c r="F151" s="27" t="s">
        <v>612</v>
      </c>
      <c r="G151" s="27"/>
      <c r="H151" s="74">
        <f>H152</f>
        <v>60</v>
      </c>
      <c r="I151" s="74">
        <f t="shared" ref="I151:J151" si="41">I152</f>
        <v>60</v>
      </c>
      <c r="J151" s="74">
        <f t="shared" si="41"/>
        <v>60</v>
      </c>
    </row>
    <row r="152" spans="1:10" s="3" customFormat="1" x14ac:dyDescent="0.3">
      <c r="A152" s="26"/>
      <c r="B152" s="35" t="s">
        <v>120</v>
      </c>
      <c r="C152" s="23">
        <v>902</v>
      </c>
      <c r="D152" s="27" t="s">
        <v>53</v>
      </c>
      <c r="E152" s="27" t="s">
        <v>61</v>
      </c>
      <c r="F152" s="27" t="s">
        <v>612</v>
      </c>
      <c r="G152" s="27" t="s">
        <v>121</v>
      </c>
      <c r="H152" s="74">
        <v>60</v>
      </c>
      <c r="I152" s="74">
        <v>60</v>
      </c>
      <c r="J152" s="74">
        <v>60</v>
      </c>
    </row>
    <row r="153" spans="1:10" s="3" customFormat="1" ht="187.5" x14ac:dyDescent="0.3">
      <c r="A153" s="26"/>
      <c r="B153" s="35" t="s">
        <v>613</v>
      </c>
      <c r="C153" s="23">
        <v>902</v>
      </c>
      <c r="D153" s="27" t="s">
        <v>53</v>
      </c>
      <c r="E153" s="27" t="s">
        <v>61</v>
      </c>
      <c r="F153" s="27" t="s">
        <v>614</v>
      </c>
      <c r="G153" s="27"/>
      <c r="H153" s="74">
        <f>H154</f>
        <v>180</v>
      </c>
      <c r="I153" s="74">
        <f t="shared" ref="I153:J153" si="42">I154</f>
        <v>180</v>
      </c>
      <c r="J153" s="74">
        <f t="shared" si="42"/>
        <v>180</v>
      </c>
    </row>
    <row r="154" spans="1:10" s="3" customFormat="1" x14ac:dyDescent="0.3">
      <c r="A154" s="26"/>
      <c r="B154" s="35" t="s">
        <v>120</v>
      </c>
      <c r="C154" s="23">
        <v>902</v>
      </c>
      <c r="D154" s="27" t="s">
        <v>53</v>
      </c>
      <c r="E154" s="27" t="s">
        <v>61</v>
      </c>
      <c r="F154" s="27" t="s">
        <v>614</v>
      </c>
      <c r="G154" s="27" t="s">
        <v>121</v>
      </c>
      <c r="H154" s="74">
        <v>180</v>
      </c>
      <c r="I154" s="74">
        <v>180</v>
      </c>
      <c r="J154" s="74">
        <v>180</v>
      </c>
    </row>
    <row r="155" spans="1:10" s="3" customFormat="1" ht="150" x14ac:dyDescent="0.3">
      <c r="A155" s="26"/>
      <c r="B155" s="35" t="s">
        <v>615</v>
      </c>
      <c r="C155" s="23">
        <v>902</v>
      </c>
      <c r="D155" s="27" t="s">
        <v>53</v>
      </c>
      <c r="E155" s="27" t="s">
        <v>61</v>
      </c>
      <c r="F155" s="27" t="s">
        <v>616</v>
      </c>
      <c r="G155" s="27"/>
      <c r="H155" s="74">
        <f>H156</f>
        <v>4</v>
      </c>
      <c r="I155" s="74">
        <f t="shared" ref="I155:J155" si="43">I156</f>
        <v>4</v>
      </c>
      <c r="J155" s="74">
        <f t="shared" si="43"/>
        <v>4</v>
      </c>
    </row>
    <row r="156" spans="1:10" s="3" customFormat="1" x14ac:dyDescent="0.3">
      <c r="A156" s="26"/>
      <c r="B156" s="35" t="s">
        <v>120</v>
      </c>
      <c r="C156" s="23">
        <v>902</v>
      </c>
      <c r="D156" s="27" t="s">
        <v>53</v>
      </c>
      <c r="E156" s="27" t="s">
        <v>61</v>
      </c>
      <c r="F156" s="27" t="s">
        <v>616</v>
      </c>
      <c r="G156" s="27" t="s">
        <v>121</v>
      </c>
      <c r="H156" s="74">
        <v>4</v>
      </c>
      <c r="I156" s="74">
        <v>4</v>
      </c>
      <c r="J156" s="74">
        <v>4</v>
      </c>
    </row>
    <row r="157" spans="1:10" s="3" customFormat="1" ht="150" x14ac:dyDescent="0.3">
      <c r="A157" s="26"/>
      <c r="B157" s="35" t="s">
        <v>617</v>
      </c>
      <c r="C157" s="23">
        <v>902</v>
      </c>
      <c r="D157" s="27" t="s">
        <v>53</v>
      </c>
      <c r="E157" s="27" t="s">
        <v>61</v>
      </c>
      <c r="F157" s="27" t="s">
        <v>618</v>
      </c>
      <c r="G157" s="27"/>
      <c r="H157" s="74">
        <f>H158</f>
        <v>14027.9</v>
      </c>
      <c r="I157" s="74">
        <f t="shared" ref="I157:J157" si="44">I158</f>
        <v>14027.9</v>
      </c>
      <c r="J157" s="74">
        <f t="shared" si="44"/>
        <v>14027.9</v>
      </c>
    </row>
    <row r="158" spans="1:10" s="3" customFormat="1" x14ac:dyDescent="0.3">
      <c r="A158" s="26"/>
      <c r="B158" s="35" t="s">
        <v>120</v>
      </c>
      <c r="C158" s="23">
        <v>902</v>
      </c>
      <c r="D158" s="27" t="s">
        <v>53</v>
      </c>
      <c r="E158" s="27" t="s">
        <v>61</v>
      </c>
      <c r="F158" s="27" t="s">
        <v>618</v>
      </c>
      <c r="G158" s="27" t="s">
        <v>121</v>
      </c>
      <c r="H158" s="74">
        <v>14027.9</v>
      </c>
      <c r="I158" s="74">
        <v>14027.9</v>
      </c>
      <c r="J158" s="74">
        <v>14027.9</v>
      </c>
    </row>
    <row r="159" spans="1:10" s="3" customFormat="1" ht="150" x14ac:dyDescent="0.3">
      <c r="A159" s="26"/>
      <c r="B159" s="35" t="s">
        <v>619</v>
      </c>
      <c r="C159" s="23">
        <v>902</v>
      </c>
      <c r="D159" s="27" t="s">
        <v>53</v>
      </c>
      <c r="E159" s="27" t="s">
        <v>61</v>
      </c>
      <c r="F159" s="27" t="s">
        <v>620</v>
      </c>
      <c r="G159" s="27"/>
      <c r="H159" s="74">
        <f>H160</f>
        <v>3</v>
      </c>
      <c r="I159" s="74">
        <f t="shared" ref="I159:J159" si="45">I160</f>
        <v>3</v>
      </c>
      <c r="J159" s="74">
        <f t="shared" si="45"/>
        <v>3</v>
      </c>
    </row>
    <row r="160" spans="1:10" s="3" customFormat="1" x14ac:dyDescent="0.3">
      <c r="A160" s="26"/>
      <c r="B160" s="35" t="s">
        <v>120</v>
      </c>
      <c r="C160" s="23">
        <v>902</v>
      </c>
      <c r="D160" s="27" t="s">
        <v>53</v>
      </c>
      <c r="E160" s="27" t="s">
        <v>61</v>
      </c>
      <c r="F160" s="27" t="s">
        <v>620</v>
      </c>
      <c r="G160" s="27" t="s">
        <v>121</v>
      </c>
      <c r="H160" s="74">
        <v>3</v>
      </c>
      <c r="I160" s="74">
        <v>3</v>
      </c>
      <c r="J160" s="74">
        <v>3</v>
      </c>
    </row>
    <row r="161" spans="1:10" s="3" customFormat="1" ht="131.25" x14ac:dyDescent="0.3">
      <c r="A161" s="26"/>
      <c r="B161" s="35" t="s">
        <v>621</v>
      </c>
      <c r="C161" s="23">
        <v>902</v>
      </c>
      <c r="D161" s="27" t="s">
        <v>53</v>
      </c>
      <c r="E161" s="27" t="s">
        <v>61</v>
      </c>
      <c r="F161" s="27" t="s">
        <v>622</v>
      </c>
      <c r="G161" s="27"/>
      <c r="H161" s="74">
        <f>H162</f>
        <v>90</v>
      </c>
      <c r="I161" s="74">
        <f t="shared" ref="I161:J161" si="46">I162</f>
        <v>90</v>
      </c>
      <c r="J161" s="74">
        <f t="shared" si="46"/>
        <v>90</v>
      </c>
    </row>
    <row r="162" spans="1:10" s="3" customFormat="1" x14ac:dyDescent="0.3">
      <c r="A162" s="26"/>
      <c r="B162" s="35" t="s">
        <v>120</v>
      </c>
      <c r="C162" s="23">
        <v>902</v>
      </c>
      <c r="D162" s="27" t="s">
        <v>53</v>
      </c>
      <c r="E162" s="27" t="s">
        <v>61</v>
      </c>
      <c r="F162" s="27" t="s">
        <v>622</v>
      </c>
      <c r="G162" s="27" t="s">
        <v>121</v>
      </c>
      <c r="H162" s="74">
        <v>90</v>
      </c>
      <c r="I162" s="74">
        <v>90</v>
      </c>
      <c r="J162" s="74">
        <v>90</v>
      </c>
    </row>
    <row r="163" spans="1:10" s="3" customFormat="1" ht="168.75" x14ac:dyDescent="0.3">
      <c r="A163" s="26"/>
      <c r="B163" s="35" t="s">
        <v>623</v>
      </c>
      <c r="C163" s="23">
        <v>902</v>
      </c>
      <c r="D163" s="27" t="s">
        <v>53</v>
      </c>
      <c r="E163" s="27" t="s">
        <v>61</v>
      </c>
      <c r="F163" s="27" t="s">
        <v>624</v>
      </c>
      <c r="G163" s="27"/>
      <c r="H163" s="74">
        <f>H164</f>
        <v>80</v>
      </c>
      <c r="I163" s="74">
        <f t="shared" ref="I163:J163" si="47">I164</f>
        <v>80</v>
      </c>
      <c r="J163" s="74">
        <f t="shared" si="47"/>
        <v>80</v>
      </c>
    </row>
    <row r="164" spans="1:10" s="3" customFormat="1" x14ac:dyDescent="0.3">
      <c r="A164" s="26"/>
      <c r="B164" s="35" t="s">
        <v>120</v>
      </c>
      <c r="C164" s="23">
        <v>902</v>
      </c>
      <c r="D164" s="27" t="s">
        <v>53</v>
      </c>
      <c r="E164" s="27" t="s">
        <v>61</v>
      </c>
      <c r="F164" s="27" t="s">
        <v>624</v>
      </c>
      <c r="G164" s="27" t="s">
        <v>121</v>
      </c>
      <c r="H164" s="74">
        <v>80</v>
      </c>
      <c r="I164" s="74">
        <v>80</v>
      </c>
      <c r="J164" s="74">
        <v>80</v>
      </c>
    </row>
    <row r="165" spans="1:10" s="3" customFormat="1" ht="150" x14ac:dyDescent="0.3">
      <c r="A165" s="26"/>
      <c r="B165" s="35" t="s">
        <v>625</v>
      </c>
      <c r="C165" s="23">
        <v>902</v>
      </c>
      <c r="D165" s="27" t="s">
        <v>53</v>
      </c>
      <c r="E165" s="27" t="s">
        <v>61</v>
      </c>
      <c r="F165" s="27" t="s">
        <v>626</v>
      </c>
      <c r="G165" s="27"/>
      <c r="H165" s="74">
        <f>H166</f>
        <v>50</v>
      </c>
      <c r="I165" s="74">
        <f t="shared" ref="I165:J165" si="48">I166</f>
        <v>50</v>
      </c>
      <c r="J165" s="74">
        <f t="shared" si="48"/>
        <v>50</v>
      </c>
    </row>
    <row r="166" spans="1:10" s="3" customFormat="1" x14ac:dyDescent="0.3">
      <c r="A166" s="26"/>
      <c r="B166" s="35" t="s">
        <v>120</v>
      </c>
      <c r="C166" s="23">
        <v>902</v>
      </c>
      <c r="D166" s="27" t="s">
        <v>53</v>
      </c>
      <c r="E166" s="27" t="s">
        <v>61</v>
      </c>
      <c r="F166" s="27" t="s">
        <v>626</v>
      </c>
      <c r="G166" s="27" t="s">
        <v>121</v>
      </c>
      <c r="H166" s="74">
        <v>50</v>
      </c>
      <c r="I166" s="74">
        <v>50</v>
      </c>
      <c r="J166" s="74">
        <v>50</v>
      </c>
    </row>
    <row r="167" spans="1:10" s="3" customFormat="1" ht="131.25" x14ac:dyDescent="0.3">
      <c r="A167" s="26"/>
      <c r="B167" s="35" t="s">
        <v>627</v>
      </c>
      <c r="C167" s="23">
        <v>902</v>
      </c>
      <c r="D167" s="27" t="s">
        <v>53</v>
      </c>
      <c r="E167" s="27" t="s">
        <v>61</v>
      </c>
      <c r="F167" s="27" t="s">
        <v>628</v>
      </c>
      <c r="G167" s="27"/>
      <c r="H167" s="74">
        <f>H168</f>
        <v>15</v>
      </c>
      <c r="I167" s="74">
        <f t="shared" ref="I167:J167" si="49">I168</f>
        <v>15</v>
      </c>
      <c r="J167" s="74">
        <f t="shared" si="49"/>
        <v>15</v>
      </c>
    </row>
    <row r="168" spans="1:10" s="3" customFormat="1" x14ac:dyDescent="0.3">
      <c r="A168" s="26"/>
      <c r="B168" s="35" t="s">
        <v>120</v>
      </c>
      <c r="C168" s="23">
        <v>902</v>
      </c>
      <c r="D168" s="27" t="s">
        <v>53</v>
      </c>
      <c r="E168" s="27" t="s">
        <v>61</v>
      </c>
      <c r="F168" s="27" t="s">
        <v>628</v>
      </c>
      <c r="G168" s="27" t="s">
        <v>121</v>
      </c>
      <c r="H168" s="74">
        <v>15</v>
      </c>
      <c r="I168" s="74">
        <v>15</v>
      </c>
      <c r="J168" s="74">
        <v>15</v>
      </c>
    </row>
    <row r="169" spans="1:10" s="3" customFormat="1" ht="131.25" x14ac:dyDescent="0.3">
      <c r="A169" s="26"/>
      <c r="B169" s="35" t="s">
        <v>629</v>
      </c>
      <c r="C169" s="23">
        <v>902</v>
      </c>
      <c r="D169" s="27" t="s">
        <v>53</v>
      </c>
      <c r="E169" s="27" t="s">
        <v>61</v>
      </c>
      <c r="F169" s="27" t="s">
        <v>630</v>
      </c>
      <c r="G169" s="27"/>
      <c r="H169" s="74">
        <f>H170</f>
        <v>2106</v>
      </c>
      <c r="I169" s="74">
        <f t="shared" ref="I169:J169" si="50">I170</f>
        <v>2106</v>
      </c>
      <c r="J169" s="74">
        <f t="shared" si="50"/>
        <v>2106</v>
      </c>
    </row>
    <row r="170" spans="1:10" s="3" customFormat="1" x14ac:dyDescent="0.3">
      <c r="A170" s="26"/>
      <c r="B170" s="35" t="s">
        <v>120</v>
      </c>
      <c r="C170" s="23">
        <v>902</v>
      </c>
      <c r="D170" s="27" t="s">
        <v>53</v>
      </c>
      <c r="E170" s="27" t="s">
        <v>61</v>
      </c>
      <c r="F170" s="27" t="s">
        <v>630</v>
      </c>
      <c r="G170" s="27" t="s">
        <v>121</v>
      </c>
      <c r="H170" s="74">
        <v>2106</v>
      </c>
      <c r="I170" s="74">
        <v>2106</v>
      </c>
      <c r="J170" s="74">
        <v>2106</v>
      </c>
    </row>
    <row r="171" spans="1:10" s="3" customFormat="1" ht="168.75" x14ac:dyDescent="0.3">
      <c r="A171" s="26"/>
      <c r="B171" s="35" t="s">
        <v>631</v>
      </c>
      <c r="C171" s="23">
        <v>902</v>
      </c>
      <c r="D171" s="27" t="s">
        <v>53</v>
      </c>
      <c r="E171" s="27" t="s">
        <v>61</v>
      </c>
      <c r="F171" s="27" t="s">
        <v>632</v>
      </c>
      <c r="G171" s="27"/>
      <c r="H171" s="74">
        <f>H172</f>
        <v>12500</v>
      </c>
      <c r="I171" s="74">
        <f t="shared" ref="I171:J171" si="51">I172</f>
        <v>12500</v>
      </c>
      <c r="J171" s="74">
        <f t="shared" si="51"/>
        <v>12500</v>
      </c>
    </row>
    <row r="172" spans="1:10" s="3" customFormat="1" x14ac:dyDescent="0.3">
      <c r="A172" s="26"/>
      <c r="B172" s="35" t="s">
        <v>120</v>
      </c>
      <c r="C172" s="23">
        <v>902</v>
      </c>
      <c r="D172" s="27" t="s">
        <v>53</v>
      </c>
      <c r="E172" s="27" t="s">
        <v>61</v>
      </c>
      <c r="F172" s="27" t="s">
        <v>632</v>
      </c>
      <c r="G172" s="27" t="s">
        <v>121</v>
      </c>
      <c r="H172" s="74">
        <v>12500</v>
      </c>
      <c r="I172" s="74">
        <v>12500</v>
      </c>
      <c r="J172" s="74">
        <v>12500</v>
      </c>
    </row>
    <row r="173" spans="1:10" s="3" customFormat="1" ht="131.25" x14ac:dyDescent="0.3">
      <c r="A173" s="26"/>
      <c r="B173" s="35" t="s">
        <v>633</v>
      </c>
      <c r="C173" s="23">
        <v>902</v>
      </c>
      <c r="D173" s="27" t="s">
        <v>53</v>
      </c>
      <c r="E173" s="27" t="s">
        <v>61</v>
      </c>
      <c r="F173" s="27" t="s">
        <v>634</v>
      </c>
      <c r="G173" s="27"/>
      <c r="H173" s="74">
        <f>H174</f>
        <v>4</v>
      </c>
      <c r="I173" s="74">
        <f t="shared" ref="I173:J173" si="52">I174</f>
        <v>4</v>
      </c>
      <c r="J173" s="74">
        <f t="shared" si="52"/>
        <v>4</v>
      </c>
    </row>
    <row r="174" spans="1:10" s="3" customFormat="1" x14ac:dyDescent="0.3">
      <c r="A174" s="26"/>
      <c r="B174" s="35" t="s">
        <v>120</v>
      </c>
      <c r="C174" s="23">
        <v>902</v>
      </c>
      <c r="D174" s="27" t="s">
        <v>53</v>
      </c>
      <c r="E174" s="27" t="s">
        <v>61</v>
      </c>
      <c r="F174" s="27" t="s">
        <v>634</v>
      </c>
      <c r="G174" s="27" t="s">
        <v>121</v>
      </c>
      <c r="H174" s="74">
        <v>4</v>
      </c>
      <c r="I174" s="74">
        <v>4</v>
      </c>
      <c r="J174" s="74">
        <v>4</v>
      </c>
    </row>
    <row r="175" spans="1:10" s="3" customFormat="1" ht="131.25" x14ac:dyDescent="0.3">
      <c r="A175" s="26"/>
      <c r="B175" s="35" t="s">
        <v>635</v>
      </c>
      <c r="C175" s="23">
        <v>902</v>
      </c>
      <c r="D175" s="27" t="s">
        <v>53</v>
      </c>
      <c r="E175" s="27" t="s">
        <v>61</v>
      </c>
      <c r="F175" s="27" t="s">
        <v>636</v>
      </c>
      <c r="G175" s="27"/>
      <c r="H175" s="74">
        <f>H176</f>
        <v>18660.400000000001</v>
      </c>
      <c r="I175" s="74">
        <f t="shared" ref="I175:J175" si="53">I176</f>
        <v>18660.400000000001</v>
      </c>
      <c r="J175" s="74">
        <f t="shared" si="53"/>
        <v>18660.400000000001</v>
      </c>
    </row>
    <row r="176" spans="1:10" s="3" customFormat="1" x14ac:dyDescent="0.3">
      <c r="A176" s="26"/>
      <c r="B176" s="35" t="s">
        <v>120</v>
      </c>
      <c r="C176" s="23">
        <v>902</v>
      </c>
      <c r="D176" s="27" t="s">
        <v>53</v>
      </c>
      <c r="E176" s="27" t="s">
        <v>61</v>
      </c>
      <c r="F176" s="27" t="s">
        <v>636</v>
      </c>
      <c r="G176" s="27" t="s">
        <v>121</v>
      </c>
      <c r="H176" s="74">
        <v>18660.400000000001</v>
      </c>
      <c r="I176" s="74">
        <v>18660.400000000001</v>
      </c>
      <c r="J176" s="74">
        <v>18660.400000000001</v>
      </c>
    </row>
    <row r="177" spans="1:10" s="3" customFormat="1" ht="131.25" x14ac:dyDescent="0.3">
      <c r="A177" s="26"/>
      <c r="B177" s="35" t="s">
        <v>637</v>
      </c>
      <c r="C177" s="23">
        <v>902</v>
      </c>
      <c r="D177" s="27" t="s">
        <v>53</v>
      </c>
      <c r="E177" s="27" t="s">
        <v>61</v>
      </c>
      <c r="F177" s="27" t="s">
        <v>638</v>
      </c>
      <c r="G177" s="27"/>
      <c r="H177" s="74">
        <f>H178</f>
        <v>15</v>
      </c>
      <c r="I177" s="74">
        <f t="shared" ref="I177:J177" si="54">I178</f>
        <v>15</v>
      </c>
      <c r="J177" s="74">
        <f t="shared" si="54"/>
        <v>15</v>
      </c>
    </row>
    <row r="178" spans="1:10" s="3" customFormat="1" x14ac:dyDescent="0.3">
      <c r="A178" s="26"/>
      <c r="B178" s="35" t="s">
        <v>120</v>
      </c>
      <c r="C178" s="23">
        <v>902</v>
      </c>
      <c r="D178" s="27" t="s">
        <v>53</v>
      </c>
      <c r="E178" s="27" t="s">
        <v>61</v>
      </c>
      <c r="F178" s="27" t="s">
        <v>638</v>
      </c>
      <c r="G178" s="27" t="s">
        <v>121</v>
      </c>
      <c r="H178" s="74">
        <v>15</v>
      </c>
      <c r="I178" s="74">
        <v>15</v>
      </c>
      <c r="J178" s="74">
        <v>15</v>
      </c>
    </row>
    <row r="179" spans="1:10" s="3" customFormat="1" ht="131.25" x14ac:dyDescent="0.3">
      <c r="A179" s="26"/>
      <c r="B179" s="35" t="s">
        <v>639</v>
      </c>
      <c r="C179" s="23">
        <v>902</v>
      </c>
      <c r="D179" s="27" t="s">
        <v>53</v>
      </c>
      <c r="E179" s="27" t="s">
        <v>61</v>
      </c>
      <c r="F179" s="27" t="s">
        <v>640</v>
      </c>
      <c r="G179" s="27"/>
      <c r="H179" s="74">
        <f>H180</f>
        <v>90</v>
      </c>
      <c r="I179" s="74">
        <f t="shared" ref="I179:J179" si="55">I180</f>
        <v>90</v>
      </c>
      <c r="J179" s="74">
        <f t="shared" si="55"/>
        <v>90</v>
      </c>
    </row>
    <row r="180" spans="1:10" s="3" customFormat="1" x14ac:dyDescent="0.3">
      <c r="A180" s="26"/>
      <c r="B180" s="35" t="s">
        <v>120</v>
      </c>
      <c r="C180" s="23">
        <v>902</v>
      </c>
      <c r="D180" s="27" t="s">
        <v>53</v>
      </c>
      <c r="E180" s="27" t="s">
        <v>61</v>
      </c>
      <c r="F180" s="27" t="s">
        <v>640</v>
      </c>
      <c r="G180" s="27" t="s">
        <v>121</v>
      </c>
      <c r="H180" s="74">
        <v>90</v>
      </c>
      <c r="I180" s="74">
        <v>90</v>
      </c>
      <c r="J180" s="74">
        <v>90</v>
      </c>
    </row>
    <row r="181" spans="1:10" s="3" customFormat="1" ht="131.25" x14ac:dyDescent="0.3">
      <c r="A181" s="26"/>
      <c r="B181" s="35" t="s">
        <v>641</v>
      </c>
      <c r="C181" s="23">
        <v>902</v>
      </c>
      <c r="D181" s="27" t="s">
        <v>53</v>
      </c>
      <c r="E181" s="27" t="s">
        <v>61</v>
      </c>
      <c r="F181" s="27" t="s">
        <v>642</v>
      </c>
      <c r="G181" s="27"/>
      <c r="H181" s="74">
        <f>H182</f>
        <v>80</v>
      </c>
      <c r="I181" s="74">
        <f t="shared" ref="I181:J181" si="56">I182</f>
        <v>80</v>
      </c>
      <c r="J181" s="74">
        <f t="shared" si="56"/>
        <v>80</v>
      </c>
    </row>
    <row r="182" spans="1:10" s="3" customFormat="1" x14ac:dyDescent="0.3">
      <c r="A182" s="26"/>
      <c r="B182" s="35" t="s">
        <v>120</v>
      </c>
      <c r="C182" s="23">
        <v>902</v>
      </c>
      <c r="D182" s="27" t="s">
        <v>53</v>
      </c>
      <c r="E182" s="27" t="s">
        <v>61</v>
      </c>
      <c r="F182" s="27" t="s">
        <v>642</v>
      </c>
      <c r="G182" s="27" t="s">
        <v>121</v>
      </c>
      <c r="H182" s="74">
        <v>80</v>
      </c>
      <c r="I182" s="74">
        <v>80</v>
      </c>
      <c r="J182" s="74">
        <v>80</v>
      </c>
    </row>
    <row r="183" spans="1:10" s="3" customFormat="1" ht="112.5" x14ac:dyDescent="0.3">
      <c r="A183" s="26"/>
      <c r="B183" s="35" t="s">
        <v>643</v>
      </c>
      <c r="C183" s="23">
        <v>902</v>
      </c>
      <c r="D183" s="27" t="s">
        <v>53</v>
      </c>
      <c r="E183" s="27" t="s">
        <v>61</v>
      </c>
      <c r="F183" s="27" t="s">
        <v>644</v>
      </c>
      <c r="G183" s="27"/>
      <c r="H183" s="74">
        <f>H184</f>
        <v>350</v>
      </c>
      <c r="I183" s="74">
        <f t="shared" ref="I183:J183" si="57">I184</f>
        <v>350</v>
      </c>
      <c r="J183" s="74">
        <f t="shared" si="57"/>
        <v>350</v>
      </c>
    </row>
    <row r="184" spans="1:10" s="3" customFormat="1" x14ac:dyDescent="0.3">
      <c r="A184" s="26"/>
      <c r="B184" s="35" t="s">
        <v>120</v>
      </c>
      <c r="C184" s="23">
        <v>902</v>
      </c>
      <c r="D184" s="27" t="s">
        <v>53</v>
      </c>
      <c r="E184" s="27" t="s">
        <v>61</v>
      </c>
      <c r="F184" s="27" t="s">
        <v>644</v>
      </c>
      <c r="G184" s="27" t="s">
        <v>121</v>
      </c>
      <c r="H184" s="74">
        <v>350</v>
      </c>
      <c r="I184" s="74">
        <v>350</v>
      </c>
      <c r="J184" s="74">
        <v>350</v>
      </c>
    </row>
    <row r="185" spans="1:10" s="3" customFormat="1" ht="112.5" x14ac:dyDescent="0.3">
      <c r="A185" s="26"/>
      <c r="B185" s="35" t="s">
        <v>325</v>
      </c>
      <c r="C185" s="23">
        <v>902</v>
      </c>
      <c r="D185" s="27" t="s">
        <v>53</v>
      </c>
      <c r="E185" s="27" t="s">
        <v>61</v>
      </c>
      <c r="F185" s="27" t="s">
        <v>326</v>
      </c>
      <c r="G185" s="27"/>
      <c r="H185" s="74">
        <f t="shared" ref="H185:J186" si="58">H186</f>
        <v>1784</v>
      </c>
      <c r="I185" s="74">
        <f t="shared" si="58"/>
        <v>1784</v>
      </c>
      <c r="J185" s="74">
        <f t="shared" si="58"/>
        <v>1784</v>
      </c>
    </row>
    <row r="186" spans="1:10" s="3" customFormat="1" ht="150" x14ac:dyDescent="0.3">
      <c r="A186" s="26"/>
      <c r="B186" s="35" t="s">
        <v>269</v>
      </c>
      <c r="C186" s="23">
        <v>902</v>
      </c>
      <c r="D186" s="27" t="s">
        <v>53</v>
      </c>
      <c r="E186" s="27" t="s">
        <v>61</v>
      </c>
      <c r="F186" s="27" t="s">
        <v>327</v>
      </c>
      <c r="G186" s="27"/>
      <c r="H186" s="74">
        <f t="shared" si="58"/>
        <v>1784</v>
      </c>
      <c r="I186" s="74">
        <f t="shared" si="58"/>
        <v>1784</v>
      </c>
      <c r="J186" s="74">
        <f t="shared" si="58"/>
        <v>1784</v>
      </c>
    </row>
    <row r="187" spans="1:10" s="3" customFormat="1" ht="37.5" x14ac:dyDescent="0.3">
      <c r="A187" s="26"/>
      <c r="B187" s="28" t="s">
        <v>41</v>
      </c>
      <c r="C187" s="23">
        <v>902</v>
      </c>
      <c r="D187" s="27" t="s">
        <v>53</v>
      </c>
      <c r="E187" s="27" t="s">
        <v>61</v>
      </c>
      <c r="F187" s="27" t="s">
        <v>327</v>
      </c>
      <c r="G187" s="27" t="s">
        <v>119</v>
      </c>
      <c r="H187" s="74">
        <v>1784</v>
      </c>
      <c r="I187" s="74">
        <v>1784</v>
      </c>
      <c r="J187" s="74">
        <v>1784</v>
      </c>
    </row>
    <row r="188" spans="1:10" s="3" customFormat="1" ht="93.75" x14ac:dyDescent="0.3">
      <c r="A188" s="26"/>
      <c r="B188" s="34" t="s">
        <v>328</v>
      </c>
      <c r="C188" s="23">
        <v>902</v>
      </c>
      <c r="D188" s="27" t="s">
        <v>53</v>
      </c>
      <c r="E188" s="27" t="s">
        <v>61</v>
      </c>
      <c r="F188" s="27" t="s">
        <v>329</v>
      </c>
      <c r="G188" s="27"/>
      <c r="H188" s="74">
        <f t="shared" ref="H188:J188" si="59">H189</f>
        <v>1144</v>
      </c>
      <c r="I188" s="74">
        <f t="shared" si="59"/>
        <v>1144</v>
      </c>
      <c r="J188" s="74">
        <f t="shared" si="59"/>
        <v>1144</v>
      </c>
    </row>
    <row r="189" spans="1:10" s="3" customFormat="1" ht="37.5" x14ac:dyDescent="0.3">
      <c r="A189" s="26"/>
      <c r="B189" s="35" t="s">
        <v>156</v>
      </c>
      <c r="C189" s="23">
        <v>902</v>
      </c>
      <c r="D189" s="27" t="s">
        <v>53</v>
      </c>
      <c r="E189" s="27" t="s">
        <v>61</v>
      </c>
      <c r="F189" s="27" t="s">
        <v>330</v>
      </c>
      <c r="G189" s="27"/>
      <c r="H189" s="74">
        <f>H191+H190</f>
        <v>1144</v>
      </c>
      <c r="I189" s="74">
        <f>I191+I190</f>
        <v>1144</v>
      </c>
      <c r="J189" s="74">
        <f>J191+J190</f>
        <v>1144</v>
      </c>
    </row>
    <row r="190" spans="1:10" s="3" customFormat="1" ht="37.5" x14ac:dyDescent="0.3">
      <c r="A190" s="26"/>
      <c r="B190" s="35" t="s">
        <v>41</v>
      </c>
      <c r="C190" s="23">
        <v>902</v>
      </c>
      <c r="D190" s="27" t="s">
        <v>53</v>
      </c>
      <c r="E190" s="27" t="s">
        <v>61</v>
      </c>
      <c r="F190" s="27" t="s">
        <v>330</v>
      </c>
      <c r="G190" s="27" t="s">
        <v>119</v>
      </c>
      <c r="H190" s="74">
        <v>13</v>
      </c>
      <c r="I190" s="74">
        <v>13</v>
      </c>
      <c r="J190" s="74">
        <v>13</v>
      </c>
    </row>
    <row r="191" spans="1:10" s="3" customFormat="1" x14ac:dyDescent="0.3">
      <c r="A191" s="26"/>
      <c r="B191" s="28" t="s">
        <v>125</v>
      </c>
      <c r="C191" s="23">
        <v>902</v>
      </c>
      <c r="D191" s="27" t="s">
        <v>53</v>
      </c>
      <c r="E191" s="27" t="s">
        <v>61</v>
      </c>
      <c r="F191" s="27" t="s">
        <v>330</v>
      </c>
      <c r="G191" s="27" t="s">
        <v>126</v>
      </c>
      <c r="H191" s="74">
        <v>1131</v>
      </c>
      <c r="I191" s="74">
        <v>1131</v>
      </c>
      <c r="J191" s="74">
        <v>1131</v>
      </c>
    </row>
    <row r="192" spans="1:10" s="3" customFormat="1" x14ac:dyDescent="0.3">
      <c r="A192" s="26"/>
      <c r="B192" s="35" t="s">
        <v>153</v>
      </c>
      <c r="C192" s="23">
        <v>902</v>
      </c>
      <c r="D192" s="27" t="s">
        <v>53</v>
      </c>
      <c r="E192" s="27" t="s">
        <v>62</v>
      </c>
      <c r="F192" s="27"/>
      <c r="G192" s="27"/>
      <c r="H192" s="74">
        <f t="shared" ref="H192:J193" si="60">H193</f>
        <v>5472.6</v>
      </c>
      <c r="I192" s="74">
        <f t="shared" si="60"/>
        <v>4210.3999999999996</v>
      </c>
      <c r="J192" s="74">
        <f t="shared" si="60"/>
        <v>4310</v>
      </c>
    </row>
    <row r="193" spans="1:10" s="3" customFormat="1" ht="75" x14ac:dyDescent="0.3">
      <c r="A193" s="26"/>
      <c r="B193" s="34" t="s">
        <v>331</v>
      </c>
      <c r="C193" s="23">
        <v>902</v>
      </c>
      <c r="D193" s="27" t="s">
        <v>53</v>
      </c>
      <c r="E193" s="27" t="s">
        <v>62</v>
      </c>
      <c r="F193" s="27" t="s">
        <v>332</v>
      </c>
      <c r="G193" s="27"/>
      <c r="H193" s="74">
        <f t="shared" si="60"/>
        <v>5472.6</v>
      </c>
      <c r="I193" s="74">
        <f t="shared" si="60"/>
        <v>4210.3999999999996</v>
      </c>
      <c r="J193" s="74">
        <f t="shared" si="60"/>
        <v>4310</v>
      </c>
    </row>
    <row r="194" spans="1:10" s="3" customFormat="1" x14ac:dyDescent="0.3">
      <c r="A194" s="26"/>
      <c r="B194" s="35" t="s">
        <v>287</v>
      </c>
      <c r="C194" s="23">
        <v>902</v>
      </c>
      <c r="D194" s="27" t="s">
        <v>53</v>
      </c>
      <c r="E194" s="27" t="s">
        <v>62</v>
      </c>
      <c r="F194" s="27" t="s">
        <v>333</v>
      </c>
      <c r="G194" s="27"/>
      <c r="H194" s="74">
        <f>H195+H202</f>
        <v>5472.6</v>
      </c>
      <c r="I194" s="74">
        <f>I195+I202</f>
        <v>4210.3999999999996</v>
      </c>
      <c r="J194" s="74">
        <f>J195+J202</f>
        <v>4310</v>
      </c>
    </row>
    <row r="195" spans="1:10" s="3" customFormat="1" ht="75" x14ac:dyDescent="0.3">
      <c r="A195" s="26"/>
      <c r="B195" s="35" t="s">
        <v>334</v>
      </c>
      <c r="C195" s="23">
        <v>902</v>
      </c>
      <c r="D195" s="27" t="s">
        <v>53</v>
      </c>
      <c r="E195" s="27" t="s">
        <v>62</v>
      </c>
      <c r="F195" s="27" t="s">
        <v>335</v>
      </c>
      <c r="G195" s="27"/>
      <c r="H195" s="74">
        <f>H196+H198+H200</f>
        <v>2400</v>
      </c>
      <c r="I195" s="74">
        <f t="shared" ref="I195:J195" si="61">I196+I198+I200</f>
        <v>1205.4000000000001</v>
      </c>
      <c r="J195" s="74">
        <f t="shared" si="61"/>
        <v>1310</v>
      </c>
    </row>
    <row r="196" spans="1:10" s="3" customFormat="1" ht="56.25" x14ac:dyDescent="0.3">
      <c r="A196" s="26"/>
      <c r="B196" s="28" t="s">
        <v>565</v>
      </c>
      <c r="C196" s="23">
        <v>902</v>
      </c>
      <c r="D196" s="27" t="s">
        <v>53</v>
      </c>
      <c r="E196" s="27" t="s">
        <v>62</v>
      </c>
      <c r="F196" s="27" t="s">
        <v>566</v>
      </c>
      <c r="G196" s="27"/>
      <c r="H196" s="74">
        <f>H197</f>
        <v>2400</v>
      </c>
      <c r="I196" s="74">
        <f>I197</f>
        <v>1185.4000000000001</v>
      </c>
      <c r="J196" s="74">
        <f>J197</f>
        <v>1290</v>
      </c>
    </row>
    <row r="197" spans="1:10" s="3" customFormat="1" ht="37.5" x14ac:dyDescent="0.3">
      <c r="A197" s="26"/>
      <c r="B197" s="28" t="s">
        <v>41</v>
      </c>
      <c r="C197" s="23">
        <v>902</v>
      </c>
      <c r="D197" s="27" t="s">
        <v>53</v>
      </c>
      <c r="E197" s="27" t="s">
        <v>62</v>
      </c>
      <c r="F197" s="27" t="s">
        <v>566</v>
      </c>
      <c r="G197" s="27">
        <v>200</v>
      </c>
      <c r="H197" s="74">
        <v>2400</v>
      </c>
      <c r="I197" s="74">
        <v>1185.4000000000001</v>
      </c>
      <c r="J197" s="74">
        <v>1290</v>
      </c>
    </row>
    <row r="198" spans="1:10" s="3" customFormat="1" ht="56.25" x14ac:dyDescent="0.3">
      <c r="A198" s="26"/>
      <c r="B198" s="28" t="s">
        <v>567</v>
      </c>
      <c r="C198" s="23">
        <v>902</v>
      </c>
      <c r="D198" s="27" t="s">
        <v>53</v>
      </c>
      <c r="E198" s="27" t="s">
        <v>62</v>
      </c>
      <c r="F198" s="27" t="s">
        <v>568</v>
      </c>
      <c r="G198" s="27"/>
      <c r="H198" s="74">
        <f>H199</f>
        <v>0</v>
      </c>
      <c r="I198" s="74">
        <f>I199</f>
        <v>10</v>
      </c>
      <c r="J198" s="74">
        <f>J199</f>
        <v>10</v>
      </c>
    </row>
    <row r="199" spans="1:10" s="3" customFormat="1" ht="37.5" x14ac:dyDescent="0.3">
      <c r="A199" s="26"/>
      <c r="B199" s="28" t="s">
        <v>41</v>
      </c>
      <c r="C199" s="23">
        <v>902</v>
      </c>
      <c r="D199" s="27" t="s">
        <v>53</v>
      </c>
      <c r="E199" s="27" t="s">
        <v>62</v>
      </c>
      <c r="F199" s="27" t="s">
        <v>568</v>
      </c>
      <c r="G199" s="27">
        <v>200</v>
      </c>
      <c r="H199" s="74">
        <v>0</v>
      </c>
      <c r="I199" s="74">
        <v>10</v>
      </c>
      <c r="J199" s="74">
        <v>10</v>
      </c>
    </row>
    <row r="200" spans="1:10" s="3" customFormat="1" ht="56.25" x14ac:dyDescent="0.3">
      <c r="A200" s="26"/>
      <c r="B200" s="28" t="s">
        <v>569</v>
      </c>
      <c r="C200" s="23">
        <v>902</v>
      </c>
      <c r="D200" s="27" t="s">
        <v>53</v>
      </c>
      <c r="E200" s="27" t="s">
        <v>62</v>
      </c>
      <c r="F200" s="27" t="s">
        <v>570</v>
      </c>
      <c r="G200" s="27"/>
      <c r="H200" s="74">
        <f>H201</f>
        <v>0</v>
      </c>
      <c r="I200" s="74">
        <f>I201</f>
        <v>10</v>
      </c>
      <c r="J200" s="74">
        <f>J201</f>
        <v>10</v>
      </c>
    </row>
    <row r="201" spans="1:10" s="3" customFormat="1" ht="37.5" x14ac:dyDescent="0.3">
      <c r="A201" s="26"/>
      <c r="B201" s="28" t="s">
        <v>41</v>
      </c>
      <c r="C201" s="23">
        <v>902</v>
      </c>
      <c r="D201" s="27" t="s">
        <v>53</v>
      </c>
      <c r="E201" s="27" t="s">
        <v>62</v>
      </c>
      <c r="F201" s="27" t="s">
        <v>570</v>
      </c>
      <c r="G201" s="27">
        <v>200</v>
      </c>
      <c r="H201" s="74">
        <v>0</v>
      </c>
      <c r="I201" s="74">
        <v>10</v>
      </c>
      <c r="J201" s="74">
        <v>10</v>
      </c>
    </row>
    <row r="202" spans="1:10" s="3" customFormat="1" ht="56.25" x14ac:dyDescent="0.3">
      <c r="A202" s="26"/>
      <c r="B202" s="28" t="s">
        <v>336</v>
      </c>
      <c r="C202" s="23">
        <v>902</v>
      </c>
      <c r="D202" s="27" t="s">
        <v>53</v>
      </c>
      <c r="E202" s="27" t="s">
        <v>62</v>
      </c>
      <c r="F202" s="27" t="s">
        <v>337</v>
      </c>
      <c r="G202" s="27"/>
      <c r="H202" s="74">
        <f>H203+H205+H207+H209+H211</f>
        <v>3072.6</v>
      </c>
      <c r="I202" s="74">
        <f t="shared" ref="I202:J202" si="62">I203+I205+I207+I209+I211</f>
        <v>3005</v>
      </c>
      <c r="J202" s="74">
        <f t="shared" si="62"/>
        <v>3000</v>
      </c>
    </row>
    <row r="203" spans="1:10" s="3" customFormat="1" ht="56.25" x14ac:dyDescent="0.3">
      <c r="A203" s="26"/>
      <c r="B203" s="28" t="s">
        <v>571</v>
      </c>
      <c r="C203" s="23">
        <v>902</v>
      </c>
      <c r="D203" s="27" t="s">
        <v>53</v>
      </c>
      <c r="E203" s="27" t="s">
        <v>62</v>
      </c>
      <c r="F203" s="27" t="s">
        <v>572</v>
      </c>
      <c r="G203" s="27"/>
      <c r="H203" s="74">
        <f>H204</f>
        <v>2026</v>
      </c>
      <c r="I203" s="74">
        <f>I204</f>
        <v>905</v>
      </c>
      <c r="J203" s="74">
        <f>J204</f>
        <v>900</v>
      </c>
    </row>
    <row r="204" spans="1:10" s="3" customFormat="1" ht="37.5" x14ac:dyDescent="0.3">
      <c r="A204" s="26"/>
      <c r="B204" s="28" t="s">
        <v>41</v>
      </c>
      <c r="C204" s="23">
        <v>902</v>
      </c>
      <c r="D204" s="27" t="s">
        <v>53</v>
      </c>
      <c r="E204" s="27" t="s">
        <v>62</v>
      </c>
      <c r="F204" s="27" t="s">
        <v>572</v>
      </c>
      <c r="G204" s="27">
        <v>200</v>
      </c>
      <c r="H204" s="74">
        <v>2026</v>
      </c>
      <c r="I204" s="74">
        <v>905</v>
      </c>
      <c r="J204" s="74">
        <v>900</v>
      </c>
    </row>
    <row r="205" spans="1:10" s="3" customFormat="1" ht="75" x14ac:dyDescent="0.3">
      <c r="A205" s="26"/>
      <c r="B205" s="28" t="s">
        <v>573</v>
      </c>
      <c r="C205" s="23">
        <v>902</v>
      </c>
      <c r="D205" s="27" t="s">
        <v>53</v>
      </c>
      <c r="E205" s="27" t="s">
        <v>62</v>
      </c>
      <c r="F205" s="27" t="s">
        <v>574</v>
      </c>
      <c r="G205" s="27"/>
      <c r="H205" s="74">
        <f>H206</f>
        <v>700</v>
      </c>
      <c r="I205" s="74">
        <f>I206</f>
        <v>1150</v>
      </c>
      <c r="J205" s="74">
        <f>J206</f>
        <v>1150</v>
      </c>
    </row>
    <row r="206" spans="1:10" s="3" customFormat="1" ht="37.5" x14ac:dyDescent="0.3">
      <c r="A206" s="26"/>
      <c r="B206" s="28" t="s">
        <v>41</v>
      </c>
      <c r="C206" s="23">
        <v>902</v>
      </c>
      <c r="D206" s="27" t="s">
        <v>53</v>
      </c>
      <c r="E206" s="27" t="s">
        <v>62</v>
      </c>
      <c r="F206" s="27" t="s">
        <v>574</v>
      </c>
      <c r="G206" s="27">
        <v>200</v>
      </c>
      <c r="H206" s="74">
        <v>700</v>
      </c>
      <c r="I206" s="74">
        <v>1150</v>
      </c>
      <c r="J206" s="74">
        <v>1150</v>
      </c>
    </row>
    <row r="207" spans="1:10" s="3" customFormat="1" ht="75" x14ac:dyDescent="0.3">
      <c r="A207" s="26"/>
      <c r="B207" s="28" t="s">
        <v>575</v>
      </c>
      <c r="C207" s="23">
        <v>902</v>
      </c>
      <c r="D207" s="27" t="s">
        <v>53</v>
      </c>
      <c r="E207" s="27" t="s">
        <v>62</v>
      </c>
      <c r="F207" s="27" t="s">
        <v>576</v>
      </c>
      <c r="G207" s="27"/>
      <c r="H207" s="74">
        <f>H208</f>
        <v>346.6</v>
      </c>
      <c r="I207" s="74">
        <f>I208</f>
        <v>930</v>
      </c>
      <c r="J207" s="74">
        <f>J208</f>
        <v>930</v>
      </c>
    </row>
    <row r="208" spans="1:10" s="3" customFormat="1" ht="37.5" x14ac:dyDescent="0.3">
      <c r="A208" s="26"/>
      <c r="B208" s="28" t="s">
        <v>41</v>
      </c>
      <c r="C208" s="23">
        <v>902</v>
      </c>
      <c r="D208" s="27" t="s">
        <v>53</v>
      </c>
      <c r="E208" s="27" t="s">
        <v>62</v>
      </c>
      <c r="F208" s="27" t="s">
        <v>576</v>
      </c>
      <c r="G208" s="27">
        <v>200</v>
      </c>
      <c r="H208" s="74">
        <v>346.6</v>
      </c>
      <c r="I208" s="74">
        <v>930</v>
      </c>
      <c r="J208" s="74">
        <v>930</v>
      </c>
    </row>
    <row r="209" spans="1:10" s="3" customFormat="1" ht="75" x14ac:dyDescent="0.3">
      <c r="A209" s="26"/>
      <c r="B209" s="28" t="s">
        <v>577</v>
      </c>
      <c r="C209" s="23">
        <v>902</v>
      </c>
      <c r="D209" s="27" t="s">
        <v>53</v>
      </c>
      <c r="E209" s="27" t="s">
        <v>62</v>
      </c>
      <c r="F209" s="27" t="s">
        <v>578</v>
      </c>
      <c r="G209" s="27"/>
      <c r="H209" s="74">
        <f>H210</f>
        <v>0</v>
      </c>
      <c r="I209" s="74">
        <f>I210</f>
        <v>10</v>
      </c>
      <c r="J209" s="74">
        <f>J210</f>
        <v>10</v>
      </c>
    </row>
    <row r="210" spans="1:10" s="3" customFormat="1" ht="37.5" x14ac:dyDescent="0.3">
      <c r="A210" s="26"/>
      <c r="B210" s="28" t="s">
        <v>41</v>
      </c>
      <c r="C210" s="23">
        <v>902</v>
      </c>
      <c r="D210" s="27" t="s">
        <v>53</v>
      </c>
      <c r="E210" s="27" t="s">
        <v>62</v>
      </c>
      <c r="F210" s="27" t="s">
        <v>578</v>
      </c>
      <c r="G210" s="27">
        <v>200</v>
      </c>
      <c r="H210" s="74">
        <v>0</v>
      </c>
      <c r="I210" s="74">
        <v>10</v>
      </c>
      <c r="J210" s="74">
        <v>10</v>
      </c>
    </row>
    <row r="211" spans="1:10" s="3" customFormat="1" ht="56.25" x14ac:dyDescent="0.3">
      <c r="A211" s="26"/>
      <c r="B211" s="28" t="s">
        <v>579</v>
      </c>
      <c r="C211" s="23">
        <v>902</v>
      </c>
      <c r="D211" s="27" t="s">
        <v>53</v>
      </c>
      <c r="E211" s="27" t="s">
        <v>62</v>
      </c>
      <c r="F211" s="27" t="s">
        <v>580</v>
      </c>
      <c r="G211" s="27"/>
      <c r="H211" s="74">
        <f>H212</f>
        <v>0</v>
      </c>
      <c r="I211" s="74">
        <f>I212</f>
        <v>10</v>
      </c>
      <c r="J211" s="74">
        <f>J212</f>
        <v>10</v>
      </c>
    </row>
    <row r="212" spans="1:10" s="3" customFormat="1" ht="37.5" x14ac:dyDescent="0.3">
      <c r="A212" s="26"/>
      <c r="B212" s="28" t="s">
        <v>41</v>
      </c>
      <c r="C212" s="23">
        <v>902</v>
      </c>
      <c r="D212" s="27" t="s">
        <v>53</v>
      </c>
      <c r="E212" s="27" t="s">
        <v>62</v>
      </c>
      <c r="F212" s="27" t="s">
        <v>580</v>
      </c>
      <c r="G212" s="27">
        <v>200</v>
      </c>
      <c r="H212" s="74">
        <v>0</v>
      </c>
      <c r="I212" s="74">
        <v>10</v>
      </c>
      <c r="J212" s="74">
        <v>10</v>
      </c>
    </row>
    <row r="213" spans="1:10" s="3" customFormat="1" x14ac:dyDescent="0.3">
      <c r="A213" s="26"/>
      <c r="B213" s="34" t="s">
        <v>74</v>
      </c>
      <c r="C213" s="23">
        <v>902</v>
      </c>
      <c r="D213" s="27" t="s">
        <v>53</v>
      </c>
      <c r="E213" s="27" t="s">
        <v>86</v>
      </c>
      <c r="F213" s="27"/>
      <c r="G213" s="27"/>
      <c r="H213" s="74">
        <f>H214+H225</f>
        <v>4081.7</v>
      </c>
      <c r="I213" s="74">
        <f>I214+I225</f>
        <v>4545</v>
      </c>
      <c r="J213" s="74">
        <f>J214+J225</f>
        <v>5005</v>
      </c>
    </row>
    <row r="214" spans="1:10" s="3" customFormat="1" ht="56.25" x14ac:dyDescent="0.3">
      <c r="A214" s="21"/>
      <c r="B214" s="58" t="s">
        <v>171</v>
      </c>
      <c r="C214" s="23">
        <v>902</v>
      </c>
      <c r="D214" s="24" t="s">
        <v>53</v>
      </c>
      <c r="E214" s="24" t="s">
        <v>86</v>
      </c>
      <c r="F214" s="24" t="s">
        <v>202</v>
      </c>
      <c r="G214" s="24"/>
      <c r="H214" s="74">
        <f>H215</f>
        <v>1950</v>
      </c>
      <c r="I214" s="74">
        <f>I215</f>
        <v>2045</v>
      </c>
      <c r="J214" s="74">
        <f>J215</f>
        <v>2205</v>
      </c>
    </row>
    <row r="215" spans="1:10" s="3" customFormat="1" x14ac:dyDescent="0.3">
      <c r="A215" s="21"/>
      <c r="B215" s="58" t="s">
        <v>287</v>
      </c>
      <c r="C215" s="23">
        <v>902</v>
      </c>
      <c r="D215" s="24" t="s">
        <v>53</v>
      </c>
      <c r="E215" s="24" t="s">
        <v>86</v>
      </c>
      <c r="F215" s="24" t="s">
        <v>339</v>
      </c>
      <c r="G215" s="24"/>
      <c r="H215" s="74">
        <f>H216+H219+H222</f>
        <v>1950</v>
      </c>
      <c r="I215" s="74">
        <f>I216+I219+I222</f>
        <v>2045</v>
      </c>
      <c r="J215" s="74">
        <f>J216+J219+J222</f>
        <v>2205</v>
      </c>
    </row>
    <row r="216" spans="1:10" s="3" customFormat="1" ht="37.5" x14ac:dyDescent="0.3">
      <c r="A216" s="21"/>
      <c r="B216" s="58" t="s">
        <v>338</v>
      </c>
      <c r="C216" s="23">
        <v>902</v>
      </c>
      <c r="D216" s="24" t="s">
        <v>53</v>
      </c>
      <c r="E216" s="24" t="s">
        <v>86</v>
      </c>
      <c r="F216" s="24" t="s">
        <v>340</v>
      </c>
      <c r="G216" s="24"/>
      <c r="H216" s="74">
        <f t="shared" ref="H216:J217" si="63">H217</f>
        <v>1190</v>
      </c>
      <c r="I216" s="74">
        <f t="shared" si="63"/>
        <v>1190</v>
      </c>
      <c r="J216" s="74">
        <f t="shared" si="63"/>
        <v>1290</v>
      </c>
    </row>
    <row r="217" spans="1:10" s="3" customFormat="1" ht="56.25" x14ac:dyDescent="0.3">
      <c r="A217" s="21"/>
      <c r="B217" s="58" t="s">
        <v>203</v>
      </c>
      <c r="C217" s="23">
        <v>902</v>
      </c>
      <c r="D217" s="24" t="s">
        <v>53</v>
      </c>
      <c r="E217" s="24" t="s">
        <v>86</v>
      </c>
      <c r="F217" s="24" t="s">
        <v>341</v>
      </c>
      <c r="G217" s="24"/>
      <c r="H217" s="74">
        <f t="shared" si="63"/>
        <v>1190</v>
      </c>
      <c r="I217" s="74">
        <f t="shared" si="63"/>
        <v>1190</v>
      </c>
      <c r="J217" s="74">
        <f t="shared" si="63"/>
        <v>1290</v>
      </c>
    </row>
    <row r="218" spans="1:10" s="3" customFormat="1" ht="37.5" x14ac:dyDescent="0.3">
      <c r="A218" s="21"/>
      <c r="B218" s="28" t="s">
        <v>41</v>
      </c>
      <c r="C218" s="23">
        <v>902</v>
      </c>
      <c r="D218" s="24" t="s">
        <v>53</v>
      </c>
      <c r="E218" s="24" t="s">
        <v>86</v>
      </c>
      <c r="F218" s="24" t="s">
        <v>341</v>
      </c>
      <c r="G218" s="24" t="s">
        <v>119</v>
      </c>
      <c r="H218" s="74">
        <v>1190</v>
      </c>
      <c r="I218" s="74">
        <v>1190</v>
      </c>
      <c r="J218" s="74">
        <v>1290</v>
      </c>
    </row>
    <row r="219" spans="1:10" s="3" customFormat="1" ht="37.5" x14ac:dyDescent="0.3">
      <c r="A219" s="21"/>
      <c r="B219" s="36" t="s">
        <v>342</v>
      </c>
      <c r="C219" s="37">
        <v>902</v>
      </c>
      <c r="D219" s="38" t="s">
        <v>53</v>
      </c>
      <c r="E219" s="38" t="s">
        <v>86</v>
      </c>
      <c r="F219" s="38" t="s">
        <v>343</v>
      </c>
      <c r="G219" s="38"/>
      <c r="H219" s="74">
        <f t="shared" ref="H219:J220" si="64">H220</f>
        <v>730</v>
      </c>
      <c r="I219" s="74">
        <f t="shared" si="64"/>
        <v>820</v>
      </c>
      <c r="J219" s="74">
        <f t="shared" si="64"/>
        <v>880</v>
      </c>
    </row>
    <row r="220" spans="1:10" s="3" customFormat="1" ht="56.25" x14ac:dyDescent="0.3">
      <c r="A220" s="21"/>
      <c r="B220" s="36" t="s">
        <v>204</v>
      </c>
      <c r="C220" s="37">
        <v>902</v>
      </c>
      <c r="D220" s="38" t="s">
        <v>53</v>
      </c>
      <c r="E220" s="38" t="s">
        <v>86</v>
      </c>
      <c r="F220" s="38" t="s">
        <v>344</v>
      </c>
      <c r="G220" s="38"/>
      <c r="H220" s="74">
        <f t="shared" si="64"/>
        <v>730</v>
      </c>
      <c r="I220" s="74">
        <f t="shared" si="64"/>
        <v>820</v>
      </c>
      <c r="J220" s="74">
        <f t="shared" si="64"/>
        <v>880</v>
      </c>
    </row>
    <row r="221" spans="1:10" s="3" customFormat="1" ht="37.5" x14ac:dyDescent="0.3">
      <c r="A221" s="21"/>
      <c r="B221" s="28" t="s">
        <v>41</v>
      </c>
      <c r="C221" s="37">
        <v>902</v>
      </c>
      <c r="D221" s="38" t="s">
        <v>53</v>
      </c>
      <c r="E221" s="38" t="s">
        <v>86</v>
      </c>
      <c r="F221" s="38" t="s">
        <v>344</v>
      </c>
      <c r="G221" s="38" t="s">
        <v>119</v>
      </c>
      <c r="H221" s="74">
        <v>730</v>
      </c>
      <c r="I221" s="74">
        <v>820</v>
      </c>
      <c r="J221" s="74">
        <v>880</v>
      </c>
    </row>
    <row r="222" spans="1:10" s="3" customFormat="1" ht="37.5" x14ac:dyDescent="0.3">
      <c r="A222" s="21"/>
      <c r="B222" s="28" t="s">
        <v>518</v>
      </c>
      <c r="C222" s="37">
        <v>902</v>
      </c>
      <c r="D222" s="38" t="s">
        <v>53</v>
      </c>
      <c r="E222" s="38" t="s">
        <v>86</v>
      </c>
      <c r="F222" s="38" t="s">
        <v>520</v>
      </c>
      <c r="G222" s="38"/>
      <c r="H222" s="74">
        <f t="shared" ref="H222:J223" si="65">H223</f>
        <v>30</v>
      </c>
      <c r="I222" s="74">
        <f t="shared" si="65"/>
        <v>35</v>
      </c>
      <c r="J222" s="74">
        <f t="shared" si="65"/>
        <v>35</v>
      </c>
    </row>
    <row r="223" spans="1:10" s="3" customFormat="1" ht="37.5" x14ac:dyDescent="0.3">
      <c r="A223" s="21"/>
      <c r="B223" s="28" t="s">
        <v>519</v>
      </c>
      <c r="C223" s="37">
        <v>902</v>
      </c>
      <c r="D223" s="38" t="s">
        <v>53</v>
      </c>
      <c r="E223" s="38" t="s">
        <v>86</v>
      </c>
      <c r="F223" s="38" t="s">
        <v>521</v>
      </c>
      <c r="G223" s="38"/>
      <c r="H223" s="74">
        <f t="shared" si="65"/>
        <v>30</v>
      </c>
      <c r="I223" s="74">
        <f t="shared" si="65"/>
        <v>35</v>
      </c>
      <c r="J223" s="74">
        <f t="shared" si="65"/>
        <v>35</v>
      </c>
    </row>
    <row r="224" spans="1:10" s="3" customFormat="1" ht="37.5" x14ac:dyDescent="0.3">
      <c r="A224" s="21"/>
      <c r="B224" s="28" t="s">
        <v>41</v>
      </c>
      <c r="C224" s="37">
        <v>902</v>
      </c>
      <c r="D224" s="38" t="s">
        <v>53</v>
      </c>
      <c r="E224" s="38" t="s">
        <v>86</v>
      </c>
      <c r="F224" s="38" t="s">
        <v>521</v>
      </c>
      <c r="G224" s="38" t="s">
        <v>119</v>
      </c>
      <c r="H224" s="74">
        <v>30</v>
      </c>
      <c r="I224" s="74">
        <v>35</v>
      </c>
      <c r="J224" s="74">
        <v>35</v>
      </c>
    </row>
    <row r="225" spans="1:10" s="3" customFormat="1" ht="75" x14ac:dyDescent="0.3">
      <c r="A225" s="21"/>
      <c r="B225" s="28" t="s">
        <v>345</v>
      </c>
      <c r="C225" s="37">
        <v>902</v>
      </c>
      <c r="D225" s="38" t="s">
        <v>53</v>
      </c>
      <c r="E225" s="38">
        <v>12</v>
      </c>
      <c r="F225" s="38" t="s">
        <v>346</v>
      </c>
      <c r="G225" s="38"/>
      <c r="H225" s="74">
        <f t="shared" ref="H225:J227" si="66">H226</f>
        <v>2131.6999999999998</v>
      </c>
      <c r="I225" s="74">
        <f t="shared" si="66"/>
        <v>2500</v>
      </c>
      <c r="J225" s="74">
        <f t="shared" si="66"/>
        <v>2800</v>
      </c>
    </row>
    <row r="226" spans="1:10" s="3" customFormat="1" x14ac:dyDescent="0.3">
      <c r="A226" s="21"/>
      <c r="B226" s="28" t="s">
        <v>287</v>
      </c>
      <c r="C226" s="37">
        <v>902</v>
      </c>
      <c r="D226" s="38" t="s">
        <v>53</v>
      </c>
      <c r="E226" s="38">
        <v>12</v>
      </c>
      <c r="F226" s="38" t="s">
        <v>347</v>
      </c>
      <c r="G226" s="38"/>
      <c r="H226" s="74">
        <f t="shared" si="66"/>
        <v>2131.6999999999998</v>
      </c>
      <c r="I226" s="74">
        <f t="shared" si="66"/>
        <v>2500</v>
      </c>
      <c r="J226" s="74">
        <f t="shared" si="66"/>
        <v>2800</v>
      </c>
    </row>
    <row r="227" spans="1:10" s="3" customFormat="1" ht="56.25" x14ac:dyDescent="0.3">
      <c r="A227" s="21"/>
      <c r="B227" s="28" t="s">
        <v>348</v>
      </c>
      <c r="C227" s="37">
        <v>902</v>
      </c>
      <c r="D227" s="38" t="s">
        <v>53</v>
      </c>
      <c r="E227" s="38">
        <v>12</v>
      </c>
      <c r="F227" s="38" t="s">
        <v>349</v>
      </c>
      <c r="G227" s="38"/>
      <c r="H227" s="74">
        <f>H228</f>
        <v>2131.6999999999998</v>
      </c>
      <c r="I227" s="74">
        <f t="shared" si="66"/>
        <v>2500</v>
      </c>
      <c r="J227" s="74">
        <f t="shared" si="66"/>
        <v>2800</v>
      </c>
    </row>
    <row r="228" spans="1:10" s="3" customFormat="1" x14ac:dyDescent="0.3">
      <c r="A228" s="21"/>
      <c r="B228" s="28" t="s">
        <v>244</v>
      </c>
      <c r="C228" s="37">
        <v>902</v>
      </c>
      <c r="D228" s="38" t="s">
        <v>53</v>
      </c>
      <c r="E228" s="38">
        <v>12</v>
      </c>
      <c r="F228" s="38" t="s">
        <v>543</v>
      </c>
      <c r="G228" s="38"/>
      <c r="H228" s="74">
        <f t="shared" ref="H228:J228" si="67">H229</f>
        <v>2131.6999999999998</v>
      </c>
      <c r="I228" s="74">
        <f t="shared" si="67"/>
        <v>2500</v>
      </c>
      <c r="J228" s="74">
        <f t="shared" si="67"/>
        <v>2800</v>
      </c>
    </row>
    <row r="229" spans="1:10" s="3" customFormat="1" ht="37.5" x14ac:dyDescent="0.3">
      <c r="A229" s="21"/>
      <c r="B229" s="28" t="s">
        <v>41</v>
      </c>
      <c r="C229" s="37">
        <v>902</v>
      </c>
      <c r="D229" s="38" t="s">
        <v>53</v>
      </c>
      <c r="E229" s="38">
        <v>12</v>
      </c>
      <c r="F229" s="38" t="s">
        <v>543</v>
      </c>
      <c r="G229" s="38">
        <v>200</v>
      </c>
      <c r="H229" s="74">
        <v>2131.6999999999998</v>
      </c>
      <c r="I229" s="74">
        <v>2500</v>
      </c>
      <c r="J229" s="74">
        <v>2800</v>
      </c>
    </row>
    <row r="230" spans="1:10" s="3" customFormat="1" x14ac:dyDescent="0.3">
      <c r="A230" s="21"/>
      <c r="B230" s="28" t="s">
        <v>54</v>
      </c>
      <c r="C230" s="37">
        <v>902</v>
      </c>
      <c r="D230" s="38" t="s">
        <v>61</v>
      </c>
      <c r="E230" s="38" t="s">
        <v>51</v>
      </c>
      <c r="F230" s="38"/>
      <c r="G230" s="38"/>
      <c r="H230" s="74">
        <f>H237+H231</f>
        <v>50</v>
      </c>
      <c r="I230" s="74">
        <f t="shared" ref="I230:J230" si="68">I237+I231</f>
        <v>0</v>
      </c>
      <c r="J230" s="74">
        <f t="shared" si="68"/>
        <v>4020</v>
      </c>
    </row>
    <row r="231" spans="1:10" s="3" customFormat="1" x14ac:dyDescent="0.3">
      <c r="A231" s="21"/>
      <c r="B231" s="28" t="s">
        <v>112</v>
      </c>
      <c r="C231" s="37">
        <v>902</v>
      </c>
      <c r="D231" s="38" t="s">
        <v>61</v>
      </c>
      <c r="E231" s="38" t="s">
        <v>50</v>
      </c>
      <c r="F231" s="38"/>
      <c r="G231" s="38"/>
      <c r="H231" s="74">
        <f>H232</f>
        <v>0</v>
      </c>
      <c r="I231" s="74">
        <f t="shared" ref="I231:J235" si="69">I232</f>
        <v>0</v>
      </c>
      <c r="J231" s="74">
        <f t="shared" si="69"/>
        <v>4000</v>
      </c>
    </row>
    <row r="232" spans="1:10" s="3" customFormat="1" ht="56.25" x14ac:dyDescent="0.3">
      <c r="A232" s="21"/>
      <c r="B232" s="28" t="s">
        <v>351</v>
      </c>
      <c r="C232" s="37">
        <v>902</v>
      </c>
      <c r="D232" s="38" t="s">
        <v>61</v>
      </c>
      <c r="E232" s="38" t="s">
        <v>50</v>
      </c>
      <c r="F232" s="38" t="s">
        <v>201</v>
      </c>
      <c r="G232" s="38"/>
      <c r="H232" s="74">
        <f>H233</f>
        <v>0</v>
      </c>
      <c r="I232" s="74">
        <f t="shared" si="69"/>
        <v>0</v>
      </c>
      <c r="J232" s="74">
        <f t="shared" si="69"/>
        <v>4000</v>
      </c>
    </row>
    <row r="233" spans="1:10" s="3" customFormat="1" x14ac:dyDescent="0.3">
      <c r="A233" s="21"/>
      <c r="B233" s="28" t="s">
        <v>287</v>
      </c>
      <c r="C233" s="37">
        <v>902</v>
      </c>
      <c r="D233" s="38" t="s">
        <v>61</v>
      </c>
      <c r="E233" s="38" t="s">
        <v>50</v>
      </c>
      <c r="F233" s="38" t="s">
        <v>259</v>
      </c>
      <c r="G233" s="38"/>
      <c r="H233" s="74">
        <f>H234</f>
        <v>0</v>
      </c>
      <c r="I233" s="74">
        <f t="shared" si="69"/>
        <v>0</v>
      </c>
      <c r="J233" s="74">
        <f t="shared" si="69"/>
        <v>4000</v>
      </c>
    </row>
    <row r="234" spans="1:10" s="3" customFormat="1" ht="37.5" x14ac:dyDescent="0.3">
      <c r="A234" s="21"/>
      <c r="B234" s="34" t="s">
        <v>383</v>
      </c>
      <c r="C234" s="23">
        <v>902</v>
      </c>
      <c r="D234" s="27" t="s">
        <v>61</v>
      </c>
      <c r="E234" s="27" t="s">
        <v>50</v>
      </c>
      <c r="F234" s="27" t="s">
        <v>552</v>
      </c>
      <c r="G234" s="27"/>
      <c r="H234" s="74">
        <f>H235</f>
        <v>0</v>
      </c>
      <c r="I234" s="74">
        <f t="shared" si="69"/>
        <v>0</v>
      </c>
      <c r="J234" s="74">
        <f t="shared" si="69"/>
        <v>4000</v>
      </c>
    </row>
    <row r="235" spans="1:10" s="3" customFormat="1" x14ac:dyDescent="0.3">
      <c r="A235" s="21"/>
      <c r="B235" s="28" t="s">
        <v>656</v>
      </c>
      <c r="C235" s="37">
        <v>902</v>
      </c>
      <c r="D235" s="38" t="s">
        <v>61</v>
      </c>
      <c r="E235" s="38" t="s">
        <v>50</v>
      </c>
      <c r="F235" s="38" t="s">
        <v>657</v>
      </c>
      <c r="G235" s="38"/>
      <c r="H235" s="74">
        <f>H236</f>
        <v>0</v>
      </c>
      <c r="I235" s="74">
        <f t="shared" si="69"/>
        <v>0</v>
      </c>
      <c r="J235" s="74">
        <f t="shared" si="69"/>
        <v>4000</v>
      </c>
    </row>
    <row r="236" spans="1:10" s="3" customFormat="1" ht="37.5" x14ac:dyDescent="0.3">
      <c r="A236" s="21"/>
      <c r="B236" s="28" t="s">
        <v>208</v>
      </c>
      <c r="C236" s="37">
        <v>902</v>
      </c>
      <c r="D236" s="38" t="s">
        <v>61</v>
      </c>
      <c r="E236" s="38" t="s">
        <v>50</v>
      </c>
      <c r="F236" s="38" t="s">
        <v>657</v>
      </c>
      <c r="G236" s="38" t="s">
        <v>124</v>
      </c>
      <c r="H236" s="74">
        <v>0</v>
      </c>
      <c r="I236" s="74">
        <v>0</v>
      </c>
      <c r="J236" s="74">
        <v>4000</v>
      </c>
    </row>
    <row r="237" spans="1:10" s="3" customFormat="1" x14ac:dyDescent="0.3">
      <c r="A237" s="21"/>
      <c r="B237" s="28" t="s">
        <v>517</v>
      </c>
      <c r="C237" s="37">
        <v>902</v>
      </c>
      <c r="D237" s="38" t="s">
        <v>61</v>
      </c>
      <c r="E237" s="38" t="s">
        <v>52</v>
      </c>
      <c r="F237" s="38"/>
      <c r="G237" s="38"/>
      <c r="H237" s="74">
        <f t="shared" ref="H237:J238" si="70">H238</f>
        <v>50</v>
      </c>
      <c r="I237" s="74">
        <f t="shared" si="70"/>
        <v>0</v>
      </c>
      <c r="J237" s="74">
        <f t="shared" si="70"/>
        <v>20</v>
      </c>
    </row>
    <row r="238" spans="1:10" s="3" customFormat="1" ht="56.25" x14ac:dyDescent="0.3">
      <c r="A238" s="21"/>
      <c r="B238" s="28" t="s">
        <v>351</v>
      </c>
      <c r="C238" s="37">
        <v>902</v>
      </c>
      <c r="D238" s="38" t="s">
        <v>61</v>
      </c>
      <c r="E238" s="38" t="s">
        <v>52</v>
      </c>
      <c r="F238" s="38" t="s">
        <v>201</v>
      </c>
      <c r="G238" s="38"/>
      <c r="H238" s="74">
        <f t="shared" si="70"/>
        <v>50</v>
      </c>
      <c r="I238" s="74">
        <f t="shared" si="70"/>
        <v>0</v>
      </c>
      <c r="J238" s="74">
        <f t="shared" si="70"/>
        <v>20</v>
      </c>
    </row>
    <row r="239" spans="1:10" s="3" customFormat="1" x14ac:dyDescent="0.3">
      <c r="A239" s="21"/>
      <c r="B239" s="28" t="s">
        <v>287</v>
      </c>
      <c r="C239" s="37">
        <v>902</v>
      </c>
      <c r="D239" s="38" t="s">
        <v>61</v>
      </c>
      <c r="E239" s="38" t="s">
        <v>52</v>
      </c>
      <c r="F239" s="38" t="s">
        <v>259</v>
      </c>
      <c r="G239" s="38"/>
      <c r="H239" s="74">
        <f t="shared" ref="H239:J239" si="71">H240</f>
        <v>50</v>
      </c>
      <c r="I239" s="74">
        <f t="shared" si="71"/>
        <v>0</v>
      </c>
      <c r="J239" s="74">
        <f t="shared" si="71"/>
        <v>20</v>
      </c>
    </row>
    <row r="240" spans="1:10" s="3" customFormat="1" ht="56.25" x14ac:dyDescent="0.3">
      <c r="A240" s="21"/>
      <c r="B240" s="28" t="s">
        <v>352</v>
      </c>
      <c r="C240" s="37">
        <v>902</v>
      </c>
      <c r="D240" s="38" t="s">
        <v>61</v>
      </c>
      <c r="E240" s="38" t="s">
        <v>52</v>
      </c>
      <c r="F240" s="38" t="s">
        <v>260</v>
      </c>
      <c r="G240" s="38"/>
      <c r="H240" s="74">
        <f>H241+H243</f>
        <v>50</v>
      </c>
      <c r="I240" s="74">
        <f t="shared" ref="I240:J240" si="72">I241+I243</f>
        <v>0</v>
      </c>
      <c r="J240" s="74">
        <f t="shared" si="72"/>
        <v>20</v>
      </c>
    </row>
    <row r="241" spans="1:10" s="3" customFormat="1" x14ac:dyDescent="0.3">
      <c r="A241" s="21"/>
      <c r="B241" s="28" t="s">
        <v>581</v>
      </c>
      <c r="C241" s="23">
        <v>902</v>
      </c>
      <c r="D241" s="27" t="s">
        <v>61</v>
      </c>
      <c r="E241" s="27" t="s">
        <v>52</v>
      </c>
      <c r="F241" s="27" t="s">
        <v>582</v>
      </c>
      <c r="G241" s="27"/>
      <c r="H241" s="74">
        <f>H242</f>
        <v>50</v>
      </c>
      <c r="I241" s="74">
        <f>I242</f>
        <v>0</v>
      </c>
      <c r="J241" s="74">
        <f>J242</f>
        <v>0</v>
      </c>
    </row>
    <row r="242" spans="1:10" s="3" customFormat="1" ht="37.5" x14ac:dyDescent="0.3">
      <c r="A242" s="21"/>
      <c r="B242" s="28" t="s">
        <v>41</v>
      </c>
      <c r="C242" s="23">
        <v>902</v>
      </c>
      <c r="D242" s="27" t="s">
        <v>61</v>
      </c>
      <c r="E242" s="27" t="s">
        <v>52</v>
      </c>
      <c r="F242" s="27" t="s">
        <v>582</v>
      </c>
      <c r="G242" s="27">
        <v>200</v>
      </c>
      <c r="H242" s="74">
        <v>50</v>
      </c>
      <c r="I242" s="74">
        <v>0</v>
      </c>
      <c r="J242" s="74">
        <v>0</v>
      </c>
    </row>
    <row r="243" spans="1:10" s="3" customFormat="1" ht="37.5" x14ac:dyDescent="0.3">
      <c r="A243" s="21"/>
      <c r="B243" s="28" t="s">
        <v>583</v>
      </c>
      <c r="C243" s="23">
        <v>902</v>
      </c>
      <c r="D243" s="27" t="s">
        <v>61</v>
      </c>
      <c r="E243" s="27" t="s">
        <v>52</v>
      </c>
      <c r="F243" s="27" t="s">
        <v>584</v>
      </c>
      <c r="G243" s="27"/>
      <c r="H243" s="74">
        <f>H244</f>
        <v>0</v>
      </c>
      <c r="I243" s="74">
        <f>I244</f>
        <v>0</v>
      </c>
      <c r="J243" s="74">
        <f>J244</f>
        <v>20</v>
      </c>
    </row>
    <row r="244" spans="1:10" s="3" customFormat="1" ht="37.5" x14ac:dyDescent="0.3">
      <c r="A244" s="21"/>
      <c r="B244" s="28" t="s">
        <v>41</v>
      </c>
      <c r="C244" s="23">
        <v>902</v>
      </c>
      <c r="D244" s="27" t="s">
        <v>61</v>
      </c>
      <c r="E244" s="27" t="s">
        <v>52</v>
      </c>
      <c r="F244" s="27" t="s">
        <v>584</v>
      </c>
      <c r="G244" s="27">
        <v>200</v>
      </c>
      <c r="H244" s="74">
        <v>0</v>
      </c>
      <c r="I244" s="74">
        <v>0</v>
      </c>
      <c r="J244" s="74">
        <v>20</v>
      </c>
    </row>
    <row r="245" spans="1:10" s="3" customFormat="1" x14ac:dyDescent="0.3">
      <c r="A245" s="21"/>
      <c r="B245" s="36" t="s">
        <v>47</v>
      </c>
      <c r="C245" s="37">
        <v>902</v>
      </c>
      <c r="D245" s="38" t="s">
        <v>49</v>
      </c>
      <c r="E245" s="38" t="s">
        <v>51</v>
      </c>
      <c r="F245" s="38"/>
      <c r="G245" s="38"/>
      <c r="H245" s="74">
        <f>H275+H269+H256+H246</f>
        <v>20657.5</v>
      </c>
      <c r="I245" s="74">
        <f>I275+I269+I256+I246</f>
        <v>10594</v>
      </c>
      <c r="J245" s="74">
        <f>J275+J269+J256+J246</f>
        <v>16614</v>
      </c>
    </row>
    <row r="246" spans="1:10" s="3" customFormat="1" x14ac:dyDescent="0.3">
      <c r="A246" s="21"/>
      <c r="B246" s="36" t="s">
        <v>71</v>
      </c>
      <c r="C246" s="37">
        <v>902</v>
      </c>
      <c r="D246" s="38" t="s">
        <v>49</v>
      </c>
      <c r="E246" s="38" t="s">
        <v>50</v>
      </c>
      <c r="F246" s="38"/>
      <c r="G246" s="38"/>
      <c r="H246" s="74">
        <f t="shared" ref="H246:J250" si="73">H247</f>
        <v>19795.5</v>
      </c>
      <c r="I246" s="74">
        <f t="shared" si="73"/>
        <v>10000</v>
      </c>
      <c r="J246" s="74">
        <f t="shared" si="73"/>
        <v>16000</v>
      </c>
    </row>
    <row r="247" spans="1:10" s="3" customFormat="1" ht="37.5" x14ac:dyDescent="0.3">
      <c r="A247" s="21"/>
      <c r="B247" s="36" t="s">
        <v>162</v>
      </c>
      <c r="C247" s="37">
        <v>902</v>
      </c>
      <c r="D247" s="38" t="s">
        <v>49</v>
      </c>
      <c r="E247" s="38" t="s">
        <v>50</v>
      </c>
      <c r="F247" s="38" t="s">
        <v>22</v>
      </c>
      <c r="G247" s="38"/>
      <c r="H247" s="74">
        <f>H248+H252</f>
        <v>19795.5</v>
      </c>
      <c r="I247" s="74">
        <f t="shared" ref="I247:J247" si="74">I248+I252</f>
        <v>10000</v>
      </c>
      <c r="J247" s="74">
        <f t="shared" si="74"/>
        <v>16000</v>
      </c>
    </row>
    <row r="248" spans="1:10" s="3" customFormat="1" x14ac:dyDescent="0.3">
      <c r="A248" s="21"/>
      <c r="B248" s="36" t="s">
        <v>353</v>
      </c>
      <c r="C248" s="37">
        <v>902</v>
      </c>
      <c r="D248" s="38" t="s">
        <v>49</v>
      </c>
      <c r="E248" s="38" t="s">
        <v>50</v>
      </c>
      <c r="F248" s="38" t="s">
        <v>23</v>
      </c>
      <c r="G248" s="38"/>
      <c r="H248" s="74">
        <f t="shared" si="73"/>
        <v>18500</v>
      </c>
      <c r="I248" s="74">
        <f t="shared" si="73"/>
        <v>10000</v>
      </c>
      <c r="J248" s="74">
        <f t="shared" si="73"/>
        <v>16000</v>
      </c>
    </row>
    <row r="249" spans="1:10" s="3" customFormat="1" ht="56.25" x14ac:dyDescent="0.3">
      <c r="A249" s="21"/>
      <c r="B249" s="36" t="s">
        <v>354</v>
      </c>
      <c r="C249" s="37">
        <v>902</v>
      </c>
      <c r="D249" s="38" t="s">
        <v>49</v>
      </c>
      <c r="E249" s="38" t="s">
        <v>50</v>
      </c>
      <c r="F249" s="38" t="s">
        <v>24</v>
      </c>
      <c r="G249" s="38"/>
      <c r="H249" s="74">
        <f t="shared" si="73"/>
        <v>18500</v>
      </c>
      <c r="I249" s="74">
        <f t="shared" si="73"/>
        <v>10000</v>
      </c>
      <c r="J249" s="74">
        <f t="shared" si="73"/>
        <v>16000</v>
      </c>
    </row>
    <row r="250" spans="1:10" s="3" customFormat="1" ht="75" x14ac:dyDescent="0.3">
      <c r="A250" s="21"/>
      <c r="B250" s="36" t="s">
        <v>545</v>
      </c>
      <c r="C250" s="37">
        <v>902</v>
      </c>
      <c r="D250" s="38" t="s">
        <v>49</v>
      </c>
      <c r="E250" s="38" t="s">
        <v>50</v>
      </c>
      <c r="F250" s="38" t="s">
        <v>546</v>
      </c>
      <c r="G250" s="38"/>
      <c r="H250" s="74">
        <f t="shared" si="73"/>
        <v>18500</v>
      </c>
      <c r="I250" s="74">
        <f t="shared" si="73"/>
        <v>10000</v>
      </c>
      <c r="J250" s="74">
        <f t="shared" si="73"/>
        <v>16000</v>
      </c>
    </row>
    <row r="251" spans="1:10" s="3" customFormat="1" ht="37.5" x14ac:dyDescent="0.3">
      <c r="A251" s="21"/>
      <c r="B251" s="36" t="s">
        <v>208</v>
      </c>
      <c r="C251" s="37">
        <v>902</v>
      </c>
      <c r="D251" s="38" t="s">
        <v>49</v>
      </c>
      <c r="E251" s="38" t="s">
        <v>50</v>
      </c>
      <c r="F251" s="38" t="s">
        <v>546</v>
      </c>
      <c r="G251" s="38" t="s">
        <v>124</v>
      </c>
      <c r="H251" s="74">
        <v>18500</v>
      </c>
      <c r="I251" s="74">
        <v>10000</v>
      </c>
      <c r="J251" s="74">
        <v>16000</v>
      </c>
    </row>
    <row r="252" spans="1:10" s="3" customFormat="1" ht="23.25" customHeight="1" x14ac:dyDescent="0.3">
      <c r="A252" s="21"/>
      <c r="B252" s="22" t="s">
        <v>287</v>
      </c>
      <c r="C252" s="23">
        <v>902</v>
      </c>
      <c r="D252" s="24" t="s">
        <v>49</v>
      </c>
      <c r="E252" s="24" t="s">
        <v>50</v>
      </c>
      <c r="F252" s="24" t="s">
        <v>385</v>
      </c>
      <c r="G252" s="24"/>
      <c r="H252" s="74">
        <f t="shared" ref="H252:J254" si="75">H253</f>
        <v>1295.5</v>
      </c>
      <c r="I252" s="74">
        <f t="shared" si="75"/>
        <v>0</v>
      </c>
      <c r="J252" s="74">
        <f t="shared" si="75"/>
        <v>0</v>
      </c>
    </row>
    <row r="253" spans="1:10" s="3" customFormat="1" ht="61.5" customHeight="1" x14ac:dyDescent="0.3">
      <c r="A253" s="21"/>
      <c r="B253" s="22" t="s">
        <v>384</v>
      </c>
      <c r="C253" s="23">
        <v>902</v>
      </c>
      <c r="D253" s="24" t="s">
        <v>49</v>
      </c>
      <c r="E253" s="24" t="s">
        <v>50</v>
      </c>
      <c r="F253" s="24" t="s">
        <v>386</v>
      </c>
      <c r="G253" s="24"/>
      <c r="H253" s="74">
        <f t="shared" si="75"/>
        <v>1295.5</v>
      </c>
      <c r="I253" s="74">
        <f t="shared" si="75"/>
        <v>0</v>
      </c>
      <c r="J253" s="74">
        <f t="shared" si="75"/>
        <v>0</v>
      </c>
    </row>
    <row r="254" spans="1:10" s="3" customFormat="1" ht="94.5" customHeight="1" x14ac:dyDescent="0.3">
      <c r="A254" s="21"/>
      <c r="B254" s="22" t="s">
        <v>526</v>
      </c>
      <c r="C254" s="23">
        <v>902</v>
      </c>
      <c r="D254" s="24" t="s">
        <v>49</v>
      </c>
      <c r="E254" s="24" t="s">
        <v>50</v>
      </c>
      <c r="F254" s="24" t="s">
        <v>590</v>
      </c>
      <c r="G254" s="24"/>
      <c r="H254" s="74">
        <f>H255</f>
        <v>1295.5</v>
      </c>
      <c r="I254" s="74">
        <f t="shared" si="75"/>
        <v>0</v>
      </c>
      <c r="J254" s="74">
        <f t="shared" si="75"/>
        <v>0</v>
      </c>
    </row>
    <row r="255" spans="1:10" s="3" customFormat="1" ht="38.25" customHeight="1" x14ac:dyDescent="0.3">
      <c r="A255" s="21"/>
      <c r="B255" s="22" t="s">
        <v>41</v>
      </c>
      <c r="C255" s="23">
        <v>902</v>
      </c>
      <c r="D255" s="24" t="s">
        <v>49</v>
      </c>
      <c r="E255" s="24" t="s">
        <v>50</v>
      </c>
      <c r="F255" s="24" t="s">
        <v>590</v>
      </c>
      <c r="G255" s="24" t="s">
        <v>119</v>
      </c>
      <c r="H255" s="74">
        <v>1295.5</v>
      </c>
      <c r="I255" s="74">
        <v>0</v>
      </c>
      <c r="J255" s="74">
        <v>0</v>
      </c>
    </row>
    <row r="256" spans="1:10" s="3" customFormat="1" ht="37.5" x14ac:dyDescent="0.3">
      <c r="A256" s="21"/>
      <c r="B256" s="36" t="s">
        <v>89</v>
      </c>
      <c r="C256" s="37">
        <v>902</v>
      </c>
      <c r="D256" s="38" t="s">
        <v>49</v>
      </c>
      <c r="E256" s="38" t="s">
        <v>61</v>
      </c>
      <c r="F256" s="38"/>
      <c r="G256" s="38"/>
      <c r="H256" s="74">
        <f>H262+H257</f>
        <v>742</v>
      </c>
      <c r="I256" s="74">
        <f t="shared" ref="I256:J256" si="76">I262+I257</f>
        <v>454</v>
      </c>
      <c r="J256" s="74">
        <f t="shared" si="76"/>
        <v>454</v>
      </c>
    </row>
    <row r="257" spans="1:10" s="3" customFormat="1" ht="56.25" x14ac:dyDescent="0.3">
      <c r="A257" s="21"/>
      <c r="B257" s="34" t="s">
        <v>169</v>
      </c>
      <c r="C257" s="23">
        <v>902</v>
      </c>
      <c r="D257" s="38" t="s">
        <v>49</v>
      </c>
      <c r="E257" s="38" t="s">
        <v>61</v>
      </c>
      <c r="F257" s="27" t="s">
        <v>193</v>
      </c>
      <c r="G257" s="38"/>
      <c r="H257" s="74">
        <f>H258</f>
        <v>239</v>
      </c>
      <c r="I257" s="74">
        <f t="shared" ref="I257:J260" si="77">I258</f>
        <v>86</v>
      </c>
      <c r="J257" s="74">
        <f t="shared" si="77"/>
        <v>86</v>
      </c>
    </row>
    <row r="258" spans="1:10" s="3" customFormat="1" x14ac:dyDescent="0.3">
      <c r="A258" s="21"/>
      <c r="B258" s="58" t="s">
        <v>287</v>
      </c>
      <c r="C258" s="23">
        <v>902</v>
      </c>
      <c r="D258" s="38" t="s">
        <v>49</v>
      </c>
      <c r="E258" s="38" t="s">
        <v>61</v>
      </c>
      <c r="F258" s="27" t="s">
        <v>195</v>
      </c>
      <c r="G258" s="38"/>
      <c r="H258" s="74">
        <f>H259</f>
        <v>239</v>
      </c>
      <c r="I258" s="74">
        <f t="shared" si="77"/>
        <v>86</v>
      </c>
      <c r="J258" s="74">
        <f t="shared" si="77"/>
        <v>86</v>
      </c>
    </row>
    <row r="259" spans="1:10" s="3" customFormat="1" ht="150" x14ac:dyDescent="0.3">
      <c r="A259" s="21"/>
      <c r="B259" s="58" t="s">
        <v>309</v>
      </c>
      <c r="C259" s="23">
        <v>902</v>
      </c>
      <c r="D259" s="38" t="s">
        <v>49</v>
      </c>
      <c r="E259" s="38" t="s">
        <v>61</v>
      </c>
      <c r="F259" s="27" t="s">
        <v>196</v>
      </c>
      <c r="G259" s="38"/>
      <c r="H259" s="74">
        <f>H260</f>
        <v>239</v>
      </c>
      <c r="I259" s="74">
        <f t="shared" si="77"/>
        <v>86</v>
      </c>
      <c r="J259" s="74">
        <f t="shared" si="77"/>
        <v>86</v>
      </c>
    </row>
    <row r="260" spans="1:10" s="3" customFormat="1" ht="37.5" x14ac:dyDescent="0.3">
      <c r="A260" s="21"/>
      <c r="B260" s="58" t="s">
        <v>89</v>
      </c>
      <c r="C260" s="23">
        <v>902</v>
      </c>
      <c r="D260" s="38" t="s">
        <v>49</v>
      </c>
      <c r="E260" s="38" t="s">
        <v>61</v>
      </c>
      <c r="F260" s="27" t="s">
        <v>660</v>
      </c>
      <c r="G260" s="38"/>
      <c r="H260" s="74">
        <f>H261</f>
        <v>239</v>
      </c>
      <c r="I260" s="74">
        <f t="shared" si="77"/>
        <v>86</v>
      </c>
      <c r="J260" s="74">
        <f t="shared" si="77"/>
        <v>86</v>
      </c>
    </row>
    <row r="261" spans="1:10" s="3" customFormat="1" ht="37.5" x14ac:dyDescent="0.3">
      <c r="A261" s="21"/>
      <c r="B261" s="36" t="s">
        <v>41</v>
      </c>
      <c r="C261" s="37">
        <v>902</v>
      </c>
      <c r="D261" s="38" t="s">
        <v>49</v>
      </c>
      <c r="E261" s="38" t="s">
        <v>61</v>
      </c>
      <c r="F261" s="38" t="s">
        <v>660</v>
      </c>
      <c r="G261" s="38" t="s">
        <v>119</v>
      </c>
      <c r="H261" s="74">
        <v>239</v>
      </c>
      <c r="I261" s="74">
        <v>86</v>
      </c>
      <c r="J261" s="74">
        <v>86</v>
      </c>
    </row>
    <row r="262" spans="1:10" s="3" customFormat="1" ht="37.5" x14ac:dyDescent="0.3">
      <c r="A262" s="21"/>
      <c r="B262" s="35" t="s">
        <v>133</v>
      </c>
      <c r="C262" s="37">
        <v>902</v>
      </c>
      <c r="D262" s="38" t="s">
        <v>49</v>
      </c>
      <c r="E262" s="38" t="s">
        <v>61</v>
      </c>
      <c r="F262" s="38" t="s">
        <v>180</v>
      </c>
      <c r="G262" s="38"/>
      <c r="H262" s="74">
        <f t="shared" ref="H262:I262" si="78">H263+H266</f>
        <v>503</v>
      </c>
      <c r="I262" s="74">
        <f t="shared" si="78"/>
        <v>368</v>
      </c>
      <c r="J262" s="74">
        <f t="shared" ref="J262" si="79">J263+J266</f>
        <v>368</v>
      </c>
    </row>
    <row r="263" spans="1:10" s="3" customFormat="1" ht="56.25" x14ac:dyDescent="0.3">
      <c r="A263" s="21"/>
      <c r="B263" s="36" t="s">
        <v>190</v>
      </c>
      <c r="C263" s="37">
        <v>902</v>
      </c>
      <c r="D263" s="38" t="s">
        <v>49</v>
      </c>
      <c r="E263" s="38" t="s">
        <v>61</v>
      </c>
      <c r="F263" s="38" t="s">
        <v>191</v>
      </c>
      <c r="G263" s="38"/>
      <c r="H263" s="74">
        <f t="shared" ref="H263:J264" si="80">H264</f>
        <v>115</v>
      </c>
      <c r="I263" s="74">
        <f t="shared" si="80"/>
        <v>55</v>
      </c>
      <c r="J263" s="74">
        <f t="shared" si="80"/>
        <v>55</v>
      </c>
    </row>
    <row r="264" spans="1:10" s="3" customFormat="1" ht="56.25" x14ac:dyDescent="0.3">
      <c r="A264" s="21"/>
      <c r="B264" s="35" t="s">
        <v>172</v>
      </c>
      <c r="C264" s="37">
        <v>902</v>
      </c>
      <c r="D264" s="38" t="s">
        <v>49</v>
      </c>
      <c r="E264" s="38" t="s">
        <v>61</v>
      </c>
      <c r="F264" s="38" t="s">
        <v>257</v>
      </c>
      <c r="G264" s="38"/>
      <c r="H264" s="74">
        <f t="shared" si="80"/>
        <v>115</v>
      </c>
      <c r="I264" s="74">
        <f t="shared" si="80"/>
        <v>55</v>
      </c>
      <c r="J264" s="74">
        <f t="shared" si="80"/>
        <v>55</v>
      </c>
    </row>
    <row r="265" spans="1:10" s="3" customFormat="1" ht="37.5" x14ac:dyDescent="0.3">
      <c r="A265" s="21"/>
      <c r="B265" s="35" t="s">
        <v>41</v>
      </c>
      <c r="C265" s="37">
        <v>902</v>
      </c>
      <c r="D265" s="38" t="s">
        <v>49</v>
      </c>
      <c r="E265" s="38" t="s">
        <v>61</v>
      </c>
      <c r="F265" s="38" t="s">
        <v>257</v>
      </c>
      <c r="G265" s="38" t="s">
        <v>119</v>
      </c>
      <c r="H265" s="74">
        <v>115</v>
      </c>
      <c r="I265" s="74">
        <v>55</v>
      </c>
      <c r="J265" s="74">
        <v>55</v>
      </c>
    </row>
    <row r="266" spans="1:10" s="3" customFormat="1" ht="37.5" x14ac:dyDescent="0.3">
      <c r="A266" s="21"/>
      <c r="B266" s="35" t="s">
        <v>134</v>
      </c>
      <c r="C266" s="37">
        <v>902</v>
      </c>
      <c r="D266" s="38" t="s">
        <v>49</v>
      </c>
      <c r="E266" s="38" t="s">
        <v>61</v>
      </c>
      <c r="F266" s="38" t="s">
        <v>181</v>
      </c>
      <c r="G266" s="38"/>
      <c r="H266" s="74">
        <f t="shared" ref="H266:J267" si="81">H267</f>
        <v>388</v>
      </c>
      <c r="I266" s="74">
        <f t="shared" si="81"/>
        <v>313</v>
      </c>
      <c r="J266" s="74">
        <f t="shared" si="81"/>
        <v>313</v>
      </c>
    </row>
    <row r="267" spans="1:10" s="3" customFormat="1" ht="56.25" x14ac:dyDescent="0.3">
      <c r="A267" s="21"/>
      <c r="B267" s="35" t="s">
        <v>172</v>
      </c>
      <c r="C267" s="37">
        <v>902</v>
      </c>
      <c r="D267" s="38" t="s">
        <v>49</v>
      </c>
      <c r="E267" s="38" t="s">
        <v>61</v>
      </c>
      <c r="F267" s="38" t="s">
        <v>258</v>
      </c>
      <c r="G267" s="38"/>
      <c r="H267" s="74">
        <f t="shared" si="81"/>
        <v>388</v>
      </c>
      <c r="I267" s="74">
        <f t="shared" si="81"/>
        <v>313</v>
      </c>
      <c r="J267" s="74">
        <f t="shared" si="81"/>
        <v>313</v>
      </c>
    </row>
    <row r="268" spans="1:10" s="3" customFormat="1" ht="37.5" x14ac:dyDescent="0.3">
      <c r="A268" s="21"/>
      <c r="B268" s="35" t="s">
        <v>41</v>
      </c>
      <c r="C268" s="37">
        <v>902</v>
      </c>
      <c r="D268" s="38" t="s">
        <v>49</v>
      </c>
      <c r="E268" s="38" t="s">
        <v>61</v>
      </c>
      <c r="F268" s="38" t="s">
        <v>258</v>
      </c>
      <c r="G268" s="38" t="s">
        <v>119</v>
      </c>
      <c r="H268" s="74">
        <v>388</v>
      </c>
      <c r="I268" s="74">
        <v>313</v>
      </c>
      <c r="J268" s="74">
        <v>313</v>
      </c>
    </row>
    <row r="269" spans="1:10" s="3" customFormat="1" x14ac:dyDescent="0.3">
      <c r="A269" s="21"/>
      <c r="B269" s="36" t="s">
        <v>45</v>
      </c>
      <c r="C269" s="37">
        <v>902</v>
      </c>
      <c r="D269" s="38" t="s">
        <v>49</v>
      </c>
      <c r="E269" s="38" t="s">
        <v>49</v>
      </c>
      <c r="F269" s="38"/>
      <c r="G269" s="38"/>
      <c r="H269" s="74">
        <f t="shared" ref="H269:J273" si="82">H270</f>
        <v>60</v>
      </c>
      <c r="I269" s="74">
        <f t="shared" si="82"/>
        <v>70</v>
      </c>
      <c r="J269" s="74">
        <f t="shared" si="82"/>
        <v>80</v>
      </c>
    </row>
    <row r="270" spans="1:10" s="3" customFormat="1" ht="37.5" x14ac:dyDescent="0.3">
      <c r="A270" s="21"/>
      <c r="B270" s="36" t="s">
        <v>166</v>
      </c>
      <c r="C270" s="37">
        <v>902</v>
      </c>
      <c r="D270" s="38" t="s">
        <v>49</v>
      </c>
      <c r="E270" s="38" t="s">
        <v>49</v>
      </c>
      <c r="F270" s="38" t="s">
        <v>39</v>
      </c>
      <c r="G270" s="38"/>
      <c r="H270" s="74">
        <f t="shared" si="82"/>
        <v>60</v>
      </c>
      <c r="I270" s="74">
        <f t="shared" si="82"/>
        <v>70</v>
      </c>
      <c r="J270" s="74">
        <f t="shared" si="82"/>
        <v>80</v>
      </c>
    </row>
    <row r="271" spans="1:10" s="3" customFormat="1" x14ac:dyDescent="0.3">
      <c r="A271" s="21"/>
      <c r="B271" s="36" t="s">
        <v>287</v>
      </c>
      <c r="C271" s="37">
        <v>902</v>
      </c>
      <c r="D271" s="38" t="s">
        <v>49</v>
      </c>
      <c r="E271" s="38" t="s">
        <v>49</v>
      </c>
      <c r="F271" s="38" t="s">
        <v>355</v>
      </c>
      <c r="G271" s="38"/>
      <c r="H271" s="74">
        <f t="shared" si="82"/>
        <v>60</v>
      </c>
      <c r="I271" s="74">
        <f t="shared" si="82"/>
        <v>70</v>
      </c>
      <c r="J271" s="74">
        <f t="shared" si="82"/>
        <v>80</v>
      </c>
    </row>
    <row r="272" spans="1:10" s="3" customFormat="1" ht="56.25" x14ac:dyDescent="0.3">
      <c r="A272" s="21"/>
      <c r="B272" s="36" t="s">
        <v>356</v>
      </c>
      <c r="C272" s="37">
        <v>902</v>
      </c>
      <c r="D272" s="38" t="s">
        <v>49</v>
      </c>
      <c r="E272" s="38" t="s">
        <v>49</v>
      </c>
      <c r="F272" s="38" t="s">
        <v>357</v>
      </c>
      <c r="G272" s="38"/>
      <c r="H272" s="74">
        <f t="shared" si="82"/>
        <v>60</v>
      </c>
      <c r="I272" s="74">
        <f t="shared" si="82"/>
        <v>70</v>
      </c>
      <c r="J272" s="74">
        <f t="shared" si="82"/>
        <v>80</v>
      </c>
    </row>
    <row r="273" spans="1:10" s="3" customFormat="1" x14ac:dyDescent="0.3">
      <c r="A273" s="21"/>
      <c r="B273" s="36" t="s">
        <v>151</v>
      </c>
      <c r="C273" s="37">
        <v>902</v>
      </c>
      <c r="D273" s="38" t="s">
        <v>49</v>
      </c>
      <c r="E273" s="38" t="s">
        <v>49</v>
      </c>
      <c r="F273" s="38" t="s">
        <v>358</v>
      </c>
      <c r="G273" s="38"/>
      <c r="H273" s="74">
        <f t="shared" si="82"/>
        <v>60</v>
      </c>
      <c r="I273" s="74">
        <f t="shared" si="82"/>
        <v>70</v>
      </c>
      <c r="J273" s="74">
        <f t="shared" si="82"/>
        <v>80</v>
      </c>
    </row>
    <row r="274" spans="1:10" s="3" customFormat="1" ht="37.5" x14ac:dyDescent="0.3">
      <c r="A274" s="21"/>
      <c r="B274" s="35" t="s">
        <v>41</v>
      </c>
      <c r="C274" s="37">
        <v>902</v>
      </c>
      <c r="D274" s="38" t="s">
        <v>49</v>
      </c>
      <c r="E274" s="38" t="s">
        <v>49</v>
      </c>
      <c r="F274" s="38" t="s">
        <v>358</v>
      </c>
      <c r="G274" s="38" t="s">
        <v>119</v>
      </c>
      <c r="H274" s="74">
        <v>60</v>
      </c>
      <c r="I274" s="74">
        <v>70</v>
      </c>
      <c r="J274" s="74">
        <v>80</v>
      </c>
    </row>
    <row r="275" spans="1:10" s="3" customFormat="1" x14ac:dyDescent="0.3">
      <c r="A275" s="21"/>
      <c r="B275" s="36" t="s">
        <v>72</v>
      </c>
      <c r="C275" s="37">
        <v>902</v>
      </c>
      <c r="D275" s="38" t="s">
        <v>49</v>
      </c>
      <c r="E275" s="38" t="s">
        <v>62</v>
      </c>
      <c r="F275" s="38"/>
      <c r="G275" s="38"/>
      <c r="H275" s="74">
        <f t="shared" ref="H275:J279" si="83">H276</f>
        <v>60</v>
      </c>
      <c r="I275" s="74">
        <f t="shared" si="83"/>
        <v>70</v>
      </c>
      <c r="J275" s="74">
        <f t="shared" si="83"/>
        <v>80</v>
      </c>
    </row>
    <row r="276" spans="1:10" s="3" customFormat="1" ht="37.5" x14ac:dyDescent="0.3">
      <c r="A276" s="21"/>
      <c r="B276" s="36" t="s">
        <v>164</v>
      </c>
      <c r="C276" s="37">
        <v>902</v>
      </c>
      <c r="D276" s="38" t="s">
        <v>49</v>
      </c>
      <c r="E276" s="38" t="s">
        <v>62</v>
      </c>
      <c r="F276" s="38" t="s">
        <v>27</v>
      </c>
      <c r="G276" s="38"/>
      <c r="H276" s="74">
        <f t="shared" si="83"/>
        <v>60</v>
      </c>
      <c r="I276" s="74">
        <f t="shared" si="83"/>
        <v>70</v>
      </c>
      <c r="J276" s="74">
        <f t="shared" si="83"/>
        <v>80</v>
      </c>
    </row>
    <row r="277" spans="1:10" s="3" customFormat="1" x14ac:dyDescent="0.3">
      <c r="A277" s="21"/>
      <c r="B277" s="36" t="s">
        <v>287</v>
      </c>
      <c r="C277" s="37">
        <v>902</v>
      </c>
      <c r="D277" s="38" t="s">
        <v>49</v>
      </c>
      <c r="E277" s="38" t="s">
        <v>62</v>
      </c>
      <c r="F277" s="38" t="s">
        <v>503</v>
      </c>
      <c r="G277" s="38"/>
      <c r="H277" s="74">
        <f t="shared" si="83"/>
        <v>60</v>
      </c>
      <c r="I277" s="74">
        <f t="shared" si="83"/>
        <v>70</v>
      </c>
      <c r="J277" s="74">
        <f t="shared" si="83"/>
        <v>80</v>
      </c>
    </row>
    <row r="278" spans="1:10" s="3" customFormat="1" ht="56.25" x14ac:dyDescent="0.3">
      <c r="A278" s="21"/>
      <c r="B278" s="36" t="s">
        <v>504</v>
      </c>
      <c r="C278" s="37">
        <v>902</v>
      </c>
      <c r="D278" s="38" t="s">
        <v>49</v>
      </c>
      <c r="E278" s="38" t="s">
        <v>62</v>
      </c>
      <c r="F278" s="38" t="s">
        <v>505</v>
      </c>
      <c r="G278" s="38"/>
      <c r="H278" s="74">
        <f t="shared" si="83"/>
        <v>60</v>
      </c>
      <c r="I278" s="74">
        <f t="shared" si="83"/>
        <v>70</v>
      </c>
      <c r="J278" s="74">
        <f t="shared" si="83"/>
        <v>80</v>
      </c>
    </row>
    <row r="279" spans="1:10" s="3" customFormat="1" x14ac:dyDescent="0.3">
      <c r="A279" s="21"/>
      <c r="B279" s="36" t="s">
        <v>148</v>
      </c>
      <c r="C279" s="37">
        <v>902</v>
      </c>
      <c r="D279" s="38" t="s">
        <v>49</v>
      </c>
      <c r="E279" s="38" t="s">
        <v>62</v>
      </c>
      <c r="F279" s="38" t="s">
        <v>506</v>
      </c>
      <c r="G279" s="38"/>
      <c r="H279" s="74">
        <f t="shared" si="83"/>
        <v>60</v>
      </c>
      <c r="I279" s="74">
        <f t="shared" si="83"/>
        <v>70</v>
      </c>
      <c r="J279" s="74">
        <f t="shared" si="83"/>
        <v>80</v>
      </c>
    </row>
    <row r="280" spans="1:10" s="3" customFormat="1" ht="37.5" x14ac:dyDescent="0.3">
      <c r="A280" s="21"/>
      <c r="B280" s="36" t="s">
        <v>41</v>
      </c>
      <c r="C280" s="37">
        <v>902</v>
      </c>
      <c r="D280" s="38" t="s">
        <v>49</v>
      </c>
      <c r="E280" s="38" t="s">
        <v>62</v>
      </c>
      <c r="F280" s="38" t="s">
        <v>506</v>
      </c>
      <c r="G280" s="38" t="s">
        <v>119</v>
      </c>
      <c r="H280" s="74">
        <v>60</v>
      </c>
      <c r="I280" s="74">
        <v>70</v>
      </c>
      <c r="J280" s="74">
        <v>80</v>
      </c>
    </row>
    <row r="281" spans="1:10" s="3" customFormat="1" x14ac:dyDescent="0.3">
      <c r="A281" s="21"/>
      <c r="B281" s="7" t="s">
        <v>671</v>
      </c>
      <c r="C281" s="5">
        <v>902</v>
      </c>
      <c r="D281" s="6" t="s">
        <v>62</v>
      </c>
      <c r="E281" s="6" t="s">
        <v>51</v>
      </c>
      <c r="F281" s="6"/>
      <c r="G281" s="6"/>
      <c r="H281" s="75">
        <f t="shared" ref="H281:J285" si="84">H282</f>
        <v>850</v>
      </c>
      <c r="I281" s="75">
        <f t="shared" si="84"/>
        <v>20000</v>
      </c>
      <c r="J281" s="75">
        <f t="shared" si="84"/>
        <v>0</v>
      </c>
    </row>
    <row r="282" spans="1:10" s="3" customFormat="1" x14ac:dyDescent="0.3">
      <c r="A282" s="21"/>
      <c r="B282" s="7" t="s">
        <v>672</v>
      </c>
      <c r="C282" s="5">
        <v>902</v>
      </c>
      <c r="D282" s="6" t="s">
        <v>62</v>
      </c>
      <c r="E282" s="6" t="s">
        <v>52</v>
      </c>
      <c r="F282" s="6"/>
      <c r="G282" s="6"/>
      <c r="H282" s="75">
        <f t="shared" si="84"/>
        <v>850</v>
      </c>
      <c r="I282" s="75">
        <f t="shared" si="84"/>
        <v>20000</v>
      </c>
      <c r="J282" s="75">
        <f t="shared" si="84"/>
        <v>0</v>
      </c>
    </row>
    <row r="283" spans="1:10" s="3" customFormat="1" ht="56.25" x14ac:dyDescent="0.3">
      <c r="A283" s="21"/>
      <c r="B283" s="7" t="s">
        <v>263</v>
      </c>
      <c r="C283" s="5">
        <v>902</v>
      </c>
      <c r="D283" s="6" t="s">
        <v>62</v>
      </c>
      <c r="E283" s="6" t="s">
        <v>52</v>
      </c>
      <c r="F283" s="6" t="s">
        <v>264</v>
      </c>
      <c r="G283" s="6"/>
      <c r="H283" s="75">
        <f t="shared" si="84"/>
        <v>850</v>
      </c>
      <c r="I283" s="75">
        <f t="shared" si="84"/>
        <v>20000</v>
      </c>
      <c r="J283" s="75">
        <f t="shared" si="84"/>
        <v>0</v>
      </c>
    </row>
    <row r="284" spans="1:10" s="3" customFormat="1" ht="37.5" x14ac:dyDescent="0.3">
      <c r="A284" s="21"/>
      <c r="B284" s="9" t="s">
        <v>661</v>
      </c>
      <c r="C284" s="5">
        <v>902</v>
      </c>
      <c r="D284" s="6" t="s">
        <v>62</v>
      </c>
      <c r="E284" s="6" t="s">
        <v>52</v>
      </c>
      <c r="F284" s="6" t="s">
        <v>662</v>
      </c>
      <c r="G284" s="6"/>
      <c r="H284" s="75">
        <f>H285</f>
        <v>850</v>
      </c>
      <c r="I284" s="75">
        <f t="shared" si="84"/>
        <v>20000</v>
      </c>
      <c r="J284" s="75">
        <f t="shared" si="84"/>
        <v>0</v>
      </c>
    </row>
    <row r="285" spans="1:10" s="3" customFormat="1" ht="206.25" x14ac:dyDescent="0.3">
      <c r="A285" s="21"/>
      <c r="B285" s="9" t="s">
        <v>673</v>
      </c>
      <c r="C285" s="5">
        <v>902</v>
      </c>
      <c r="D285" s="6" t="s">
        <v>62</v>
      </c>
      <c r="E285" s="6" t="s">
        <v>52</v>
      </c>
      <c r="F285" s="6" t="s">
        <v>674</v>
      </c>
      <c r="G285" s="6"/>
      <c r="H285" s="75">
        <f t="shared" si="84"/>
        <v>850</v>
      </c>
      <c r="I285" s="75">
        <f t="shared" si="84"/>
        <v>20000</v>
      </c>
      <c r="J285" s="75">
        <f t="shared" si="84"/>
        <v>0</v>
      </c>
    </row>
    <row r="286" spans="1:10" s="3" customFormat="1" ht="37.5" x14ac:dyDescent="0.3">
      <c r="A286" s="21"/>
      <c r="B286" s="9" t="s">
        <v>208</v>
      </c>
      <c r="C286" s="5">
        <v>902</v>
      </c>
      <c r="D286" s="6" t="s">
        <v>62</v>
      </c>
      <c r="E286" s="6" t="s">
        <v>52</v>
      </c>
      <c r="F286" s="6" t="s">
        <v>674</v>
      </c>
      <c r="G286" s="6" t="s">
        <v>124</v>
      </c>
      <c r="H286" s="75">
        <v>850</v>
      </c>
      <c r="I286" s="75">
        <v>20000</v>
      </c>
      <c r="J286" s="75">
        <v>0</v>
      </c>
    </row>
    <row r="287" spans="1:10" s="3" customFormat="1" x14ac:dyDescent="0.3">
      <c r="A287" s="26"/>
      <c r="B287" s="34" t="s">
        <v>76</v>
      </c>
      <c r="C287" s="23">
        <v>902</v>
      </c>
      <c r="D287" s="27" t="s">
        <v>66</v>
      </c>
      <c r="E287" s="27" t="s">
        <v>51</v>
      </c>
      <c r="F287" s="27"/>
      <c r="G287" s="27"/>
      <c r="H287" s="73">
        <f>H288+H294+H313</f>
        <v>23988.7</v>
      </c>
      <c r="I287" s="73">
        <f>I288+I294+I313</f>
        <v>13458.5</v>
      </c>
      <c r="J287" s="73">
        <f>J288+J294+J313</f>
        <v>14784.7</v>
      </c>
    </row>
    <row r="288" spans="1:10" s="3" customFormat="1" x14ac:dyDescent="0.3">
      <c r="A288" s="26"/>
      <c r="B288" s="34" t="s">
        <v>98</v>
      </c>
      <c r="C288" s="23">
        <v>902</v>
      </c>
      <c r="D288" s="27" t="s">
        <v>66</v>
      </c>
      <c r="E288" s="27" t="s">
        <v>50</v>
      </c>
      <c r="F288" s="27"/>
      <c r="G288" s="27"/>
      <c r="H288" s="73">
        <f t="shared" ref="H288:J292" si="85">H289</f>
        <v>6426</v>
      </c>
      <c r="I288" s="73">
        <f t="shared" si="85"/>
        <v>6426</v>
      </c>
      <c r="J288" s="73">
        <f t="shared" si="85"/>
        <v>6426</v>
      </c>
    </row>
    <row r="289" spans="1:10" s="3" customFormat="1" ht="37.5" x14ac:dyDescent="0.3">
      <c r="A289" s="26"/>
      <c r="B289" s="58" t="s">
        <v>167</v>
      </c>
      <c r="C289" s="23">
        <v>902</v>
      </c>
      <c r="D289" s="27" t="s">
        <v>66</v>
      </c>
      <c r="E289" s="27" t="s">
        <v>50</v>
      </c>
      <c r="F289" s="38" t="s">
        <v>188</v>
      </c>
      <c r="G289" s="38"/>
      <c r="H289" s="73">
        <f t="shared" si="85"/>
        <v>6426</v>
      </c>
      <c r="I289" s="73">
        <f t="shared" si="85"/>
        <v>6426</v>
      </c>
      <c r="J289" s="73">
        <f t="shared" si="85"/>
        <v>6426</v>
      </c>
    </row>
    <row r="290" spans="1:10" s="3" customFormat="1" x14ac:dyDescent="0.3">
      <c r="A290" s="26"/>
      <c r="B290" s="58" t="s">
        <v>287</v>
      </c>
      <c r="C290" s="23">
        <v>902</v>
      </c>
      <c r="D290" s="27" t="s">
        <v>66</v>
      </c>
      <c r="E290" s="27" t="s">
        <v>50</v>
      </c>
      <c r="F290" s="38" t="s">
        <v>189</v>
      </c>
      <c r="G290" s="38"/>
      <c r="H290" s="73">
        <f t="shared" si="85"/>
        <v>6426</v>
      </c>
      <c r="I290" s="73">
        <f t="shared" si="85"/>
        <v>6426</v>
      </c>
      <c r="J290" s="73">
        <f t="shared" si="85"/>
        <v>6426</v>
      </c>
    </row>
    <row r="291" spans="1:10" s="3" customFormat="1" ht="93.75" x14ac:dyDescent="0.3">
      <c r="A291" s="26"/>
      <c r="B291" s="58" t="s">
        <v>359</v>
      </c>
      <c r="C291" s="23">
        <v>902</v>
      </c>
      <c r="D291" s="27" t="s">
        <v>66</v>
      </c>
      <c r="E291" s="27" t="s">
        <v>50</v>
      </c>
      <c r="F291" s="38" t="s">
        <v>360</v>
      </c>
      <c r="G291" s="38"/>
      <c r="H291" s="73">
        <f t="shared" si="85"/>
        <v>6426</v>
      </c>
      <c r="I291" s="73">
        <f t="shared" si="85"/>
        <v>6426</v>
      </c>
      <c r="J291" s="73">
        <f t="shared" si="85"/>
        <v>6426</v>
      </c>
    </row>
    <row r="292" spans="1:10" s="3" customFormat="1" ht="75" x14ac:dyDescent="0.3">
      <c r="A292" s="26"/>
      <c r="B292" s="59" t="s">
        <v>42</v>
      </c>
      <c r="C292" s="23">
        <v>902</v>
      </c>
      <c r="D292" s="27" t="s">
        <v>66</v>
      </c>
      <c r="E292" s="27" t="s">
        <v>50</v>
      </c>
      <c r="F292" s="38" t="s">
        <v>361</v>
      </c>
      <c r="G292" s="38"/>
      <c r="H292" s="73">
        <f t="shared" si="85"/>
        <v>6426</v>
      </c>
      <c r="I292" s="73">
        <f t="shared" si="85"/>
        <v>6426</v>
      </c>
      <c r="J292" s="73">
        <f t="shared" si="85"/>
        <v>6426</v>
      </c>
    </row>
    <row r="293" spans="1:10" s="3" customFormat="1" x14ac:dyDescent="0.3">
      <c r="A293" s="26"/>
      <c r="B293" s="35" t="s">
        <v>125</v>
      </c>
      <c r="C293" s="23">
        <v>902</v>
      </c>
      <c r="D293" s="27" t="s">
        <v>66</v>
      </c>
      <c r="E293" s="27" t="s">
        <v>50</v>
      </c>
      <c r="F293" s="38" t="s">
        <v>361</v>
      </c>
      <c r="G293" s="38" t="s">
        <v>126</v>
      </c>
      <c r="H293" s="73">
        <v>6426</v>
      </c>
      <c r="I293" s="73">
        <v>6426</v>
      </c>
      <c r="J293" s="73">
        <v>6426</v>
      </c>
    </row>
    <row r="294" spans="1:10" s="3" customFormat="1" x14ac:dyDescent="0.3">
      <c r="A294" s="26"/>
      <c r="B294" s="25" t="s">
        <v>75</v>
      </c>
      <c r="C294" s="23">
        <v>902</v>
      </c>
      <c r="D294" s="27" t="s">
        <v>66</v>
      </c>
      <c r="E294" s="27" t="s">
        <v>64</v>
      </c>
      <c r="F294" s="38"/>
      <c r="G294" s="38"/>
      <c r="H294" s="73">
        <f>H295+H309</f>
        <v>12007.4</v>
      </c>
      <c r="I294" s="73">
        <f>I295+I309</f>
        <v>1569.8999999999999</v>
      </c>
      <c r="J294" s="73">
        <f>J295+J309</f>
        <v>1692.3</v>
      </c>
    </row>
    <row r="295" spans="1:10" s="3" customFormat="1" ht="37.5" x14ac:dyDescent="0.3">
      <c r="A295" s="26"/>
      <c r="B295" s="25" t="s">
        <v>167</v>
      </c>
      <c r="C295" s="23">
        <v>902</v>
      </c>
      <c r="D295" s="27" t="s">
        <v>66</v>
      </c>
      <c r="E295" s="27" t="s">
        <v>64</v>
      </c>
      <c r="F295" s="38" t="s">
        <v>188</v>
      </c>
      <c r="G295" s="38"/>
      <c r="H295" s="73">
        <f t="shared" ref="H295:J307" si="86">H296</f>
        <v>11979.8</v>
      </c>
      <c r="I295" s="73">
        <f t="shared" si="86"/>
        <v>1542.3</v>
      </c>
      <c r="J295" s="73">
        <f t="shared" si="86"/>
        <v>1664.7</v>
      </c>
    </row>
    <row r="296" spans="1:10" s="3" customFormat="1" x14ac:dyDescent="0.3">
      <c r="A296" s="26"/>
      <c r="B296" s="25" t="s">
        <v>287</v>
      </c>
      <c r="C296" s="23">
        <v>902</v>
      </c>
      <c r="D296" s="27" t="s">
        <v>66</v>
      </c>
      <c r="E296" s="27" t="s">
        <v>64</v>
      </c>
      <c r="F296" s="38" t="s">
        <v>189</v>
      </c>
      <c r="G296" s="38"/>
      <c r="H296" s="73">
        <f>H297+H306</f>
        <v>11979.8</v>
      </c>
      <c r="I296" s="73">
        <f>I297+I306</f>
        <v>1542.3</v>
      </c>
      <c r="J296" s="73">
        <f>J297+J306</f>
        <v>1664.7</v>
      </c>
    </row>
    <row r="297" spans="1:10" s="3" customFormat="1" ht="56.25" x14ac:dyDescent="0.3">
      <c r="A297" s="26"/>
      <c r="B297" s="25" t="s">
        <v>362</v>
      </c>
      <c r="C297" s="23">
        <v>902</v>
      </c>
      <c r="D297" s="27" t="s">
        <v>66</v>
      </c>
      <c r="E297" s="27" t="s">
        <v>64</v>
      </c>
      <c r="F297" s="38" t="s">
        <v>363</v>
      </c>
      <c r="G297" s="38"/>
      <c r="H297" s="73">
        <f>H298+H300+H302+H304</f>
        <v>11289.8</v>
      </c>
      <c r="I297" s="73">
        <f t="shared" ref="I297:J297" si="87">I298+I300+I302+I304</f>
        <v>732.3</v>
      </c>
      <c r="J297" s="73">
        <f t="shared" si="87"/>
        <v>734.7</v>
      </c>
    </row>
    <row r="298" spans="1:10" s="3" customFormat="1" ht="37.5" x14ac:dyDescent="0.3">
      <c r="A298" s="26"/>
      <c r="B298" s="25" t="s">
        <v>591</v>
      </c>
      <c r="C298" s="23">
        <v>902</v>
      </c>
      <c r="D298" s="27" t="s">
        <v>66</v>
      </c>
      <c r="E298" s="27" t="s">
        <v>64</v>
      </c>
      <c r="F298" s="38" t="s">
        <v>365</v>
      </c>
      <c r="G298" s="38"/>
      <c r="H298" s="73">
        <f t="shared" ref="H298:J298" si="88">H299</f>
        <v>289.8</v>
      </c>
      <c r="I298" s="73">
        <f t="shared" si="88"/>
        <v>232.3</v>
      </c>
      <c r="J298" s="73">
        <f t="shared" si="88"/>
        <v>234.7</v>
      </c>
    </row>
    <row r="299" spans="1:10" s="3" customFormat="1" x14ac:dyDescent="0.3">
      <c r="A299" s="26"/>
      <c r="B299" s="25" t="s">
        <v>125</v>
      </c>
      <c r="C299" s="23">
        <v>902</v>
      </c>
      <c r="D299" s="27" t="s">
        <v>66</v>
      </c>
      <c r="E299" s="27" t="s">
        <v>64</v>
      </c>
      <c r="F299" s="38" t="s">
        <v>365</v>
      </c>
      <c r="G299" s="38" t="s">
        <v>126</v>
      </c>
      <c r="H299" s="73">
        <v>289.8</v>
      </c>
      <c r="I299" s="73">
        <v>232.3</v>
      </c>
      <c r="J299" s="73">
        <v>234.7</v>
      </c>
    </row>
    <row r="300" spans="1:10" s="3" customFormat="1" ht="37.5" x14ac:dyDescent="0.3">
      <c r="A300" s="26"/>
      <c r="B300" s="25" t="s">
        <v>592</v>
      </c>
      <c r="C300" s="23">
        <v>902</v>
      </c>
      <c r="D300" s="27" t="s">
        <v>66</v>
      </c>
      <c r="E300" s="27" t="s">
        <v>64</v>
      </c>
      <c r="F300" s="38" t="s">
        <v>366</v>
      </c>
      <c r="G300" s="38"/>
      <c r="H300" s="73">
        <f>H301</f>
        <v>500</v>
      </c>
      <c r="I300" s="73">
        <f>I301</f>
        <v>500</v>
      </c>
      <c r="J300" s="73">
        <f>J301</f>
        <v>500</v>
      </c>
    </row>
    <row r="301" spans="1:10" s="3" customFormat="1" x14ac:dyDescent="0.3">
      <c r="A301" s="26"/>
      <c r="B301" s="25" t="s">
        <v>125</v>
      </c>
      <c r="C301" s="23">
        <v>902</v>
      </c>
      <c r="D301" s="27" t="s">
        <v>66</v>
      </c>
      <c r="E301" s="27" t="s">
        <v>64</v>
      </c>
      <c r="F301" s="38" t="s">
        <v>366</v>
      </c>
      <c r="G301" s="38" t="s">
        <v>126</v>
      </c>
      <c r="H301" s="73">
        <v>500</v>
      </c>
      <c r="I301" s="73">
        <v>500</v>
      </c>
      <c r="J301" s="73">
        <v>500</v>
      </c>
    </row>
    <row r="302" spans="1:10" s="3" customFormat="1" ht="93.75" x14ac:dyDescent="0.3">
      <c r="A302" s="26"/>
      <c r="B302" s="25" t="s">
        <v>554</v>
      </c>
      <c r="C302" s="23">
        <v>902</v>
      </c>
      <c r="D302" s="27" t="s">
        <v>66</v>
      </c>
      <c r="E302" s="27" t="s">
        <v>64</v>
      </c>
      <c r="F302" s="38" t="s">
        <v>555</v>
      </c>
      <c r="G302" s="38"/>
      <c r="H302" s="73">
        <f>H303</f>
        <v>10000</v>
      </c>
      <c r="I302" s="73">
        <f t="shared" ref="I302:J302" si="89">I303</f>
        <v>0</v>
      </c>
      <c r="J302" s="73">
        <f t="shared" si="89"/>
        <v>0</v>
      </c>
    </row>
    <row r="303" spans="1:10" s="3" customFormat="1" x14ac:dyDescent="0.3">
      <c r="A303" s="26"/>
      <c r="B303" s="25" t="s">
        <v>125</v>
      </c>
      <c r="C303" s="23">
        <v>902</v>
      </c>
      <c r="D303" s="27" t="s">
        <v>66</v>
      </c>
      <c r="E303" s="27" t="s">
        <v>64</v>
      </c>
      <c r="F303" s="38" t="s">
        <v>555</v>
      </c>
      <c r="G303" s="38" t="s">
        <v>126</v>
      </c>
      <c r="H303" s="73">
        <v>10000</v>
      </c>
      <c r="I303" s="73">
        <v>0</v>
      </c>
      <c r="J303" s="73">
        <v>0</v>
      </c>
    </row>
    <row r="304" spans="1:10" s="3" customFormat="1" ht="75" x14ac:dyDescent="0.3">
      <c r="A304" s="26"/>
      <c r="B304" s="25" t="s">
        <v>664</v>
      </c>
      <c r="C304" s="23">
        <v>902</v>
      </c>
      <c r="D304" s="27" t="s">
        <v>66</v>
      </c>
      <c r="E304" s="27" t="s">
        <v>64</v>
      </c>
      <c r="F304" s="38" t="s">
        <v>665</v>
      </c>
      <c r="G304" s="38"/>
      <c r="H304" s="73">
        <f t="shared" ref="H304:J304" si="90">H305</f>
        <v>500</v>
      </c>
      <c r="I304" s="73">
        <f t="shared" si="90"/>
        <v>0</v>
      </c>
      <c r="J304" s="73">
        <f t="shared" si="90"/>
        <v>0</v>
      </c>
    </row>
    <row r="305" spans="1:10" s="3" customFormat="1" x14ac:dyDescent="0.3">
      <c r="A305" s="26"/>
      <c r="B305" s="25" t="s">
        <v>125</v>
      </c>
      <c r="C305" s="23">
        <v>902</v>
      </c>
      <c r="D305" s="27" t="s">
        <v>66</v>
      </c>
      <c r="E305" s="27" t="s">
        <v>64</v>
      </c>
      <c r="F305" s="38" t="s">
        <v>665</v>
      </c>
      <c r="G305" s="38" t="s">
        <v>126</v>
      </c>
      <c r="H305" s="73">
        <v>500</v>
      </c>
      <c r="I305" s="73">
        <v>0</v>
      </c>
      <c r="J305" s="73">
        <v>0</v>
      </c>
    </row>
    <row r="306" spans="1:10" s="3" customFormat="1" ht="56.25" x14ac:dyDescent="0.3">
      <c r="A306" s="26"/>
      <c r="B306" s="25" t="s">
        <v>367</v>
      </c>
      <c r="C306" s="23">
        <v>902</v>
      </c>
      <c r="D306" s="27" t="s">
        <v>66</v>
      </c>
      <c r="E306" s="27" t="s">
        <v>64</v>
      </c>
      <c r="F306" s="38" t="s">
        <v>364</v>
      </c>
      <c r="G306" s="38"/>
      <c r="H306" s="73">
        <f t="shared" si="86"/>
        <v>690</v>
      </c>
      <c r="I306" s="73">
        <f t="shared" si="86"/>
        <v>810</v>
      </c>
      <c r="J306" s="73">
        <f t="shared" si="86"/>
        <v>930</v>
      </c>
    </row>
    <row r="307" spans="1:10" s="3" customFormat="1" ht="56.25" x14ac:dyDescent="0.3">
      <c r="A307" s="26"/>
      <c r="B307" s="25" t="s">
        <v>218</v>
      </c>
      <c r="C307" s="23">
        <v>902</v>
      </c>
      <c r="D307" s="27" t="s">
        <v>66</v>
      </c>
      <c r="E307" s="27" t="s">
        <v>64</v>
      </c>
      <c r="F307" s="38" t="s">
        <v>368</v>
      </c>
      <c r="G307" s="38"/>
      <c r="H307" s="73">
        <f t="shared" si="86"/>
        <v>690</v>
      </c>
      <c r="I307" s="73">
        <f t="shared" si="86"/>
        <v>810</v>
      </c>
      <c r="J307" s="73">
        <f t="shared" si="86"/>
        <v>930</v>
      </c>
    </row>
    <row r="308" spans="1:10" s="3" customFormat="1" x14ac:dyDescent="0.3">
      <c r="A308" s="26"/>
      <c r="B308" s="25" t="s">
        <v>125</v>
      </c>
      <c r="C308" s="23">
        <v>902</v>
      </c>
      <c r="D308" s="27" t="s">
        <v>66</v>
      </c>
      <c r="E308" s="27" t="s">
        <v>64</v>
      </c>
      <c r="F308" s="38" t="s">
        <v>368</v>
      </c>
      <c r="G308" s="38" t="s">
        <v>126</v>
      </c>
      <c r="H308" s="73">
        <v>690</v>
      </c>
      <c r="I308" s="73">
        <v>810</v>
      </c>
      <c r="J308" s="73">
        <v>930</v>
      </c>
    </row>
    <row r="309" spans="1:10" s="3" customFormat="1" ht="56.25" x14ac:dyDescent="0.3">
      <c r="A309" s="26"/>
      <c r="B309" s="25" t="s">
        <v>263</v>
      </c>
      <c r="C309" s="23">
        <v>902</v>
      </c>
      <c r="D309" s="27" t="s">
        <v>66</v>
      </c>
      <c r="E309" s="27" t="s">
        <v>64</v>
      </c>
      <c r="F309" s="38" t="s">
        <v>264</v>
      </c>
      <c r="G309" s="38"/>
      <c r="H309" s="73">
        <f t="shared" ref="H309:J311" si="91">H310</f>
        <v>27.6</v>
      </c>
      <c r="I309" s="73">
        <f t="shared" si="91"/>
        <v>27.6</v>
      </c>
      <c r="J309" s="73">
        <f t="shared" si="91"/>
        <v>27.6</v>
      </c>
    </row>
    <row r="310" spans="1:10" s="3" customFormat="1" x14ac:dyDescent="0.3">
      <c r="A310" s="26"/>
      <c r="B310" s="25" t="s">
        <v>528</v>
      </c>
      <c r="C310" s="23">
        <v>902</v>
      </c>
      <c r="D310" s="27" t="s">
        <v>66</v>
      </c>
      <c r="E310" s="27" t="s">
        <v>64</v>
      </c>
      <c r="F310" s="38" t="s">
        <v>530</v>
      </c>
      <c r="G310" s="38"/>
      <c r="H310" s="73">
        <f t="shared" si="91"/>
        <v>27.6</v>
      </c>
      <c r="I310" s="73">
        <f t="shared" si="91"/>
        <v>27.6</v>
      </c>
      <c r="J310" s="73">
        <f t="shared" si="91"/>
        <v>27.6</v>
      </c>
    </row>
    <row r="311" spans="1:10" s="3" customFormat="1" ht="93.75" x14ac:dyDescent="0.3">
      <c r="A311" s="26"/>
      <c r="B311" s="25" t="s">
        <v>529</v>
      </c>
      <c r="C311" s="23">
        <v>902</v>
      </c>
      <c r="D311" s="27" t="s">
        <v>66</v>
      </c>
      <c r="E311" s="27" t="s">
        <v>64</v>
      </c>
      <c r="F311" s="38" t="s">
        <v>531</v>
      </c>
      <c r="G311" s="38"/>
      <c r="H311" s="73">
        <f t="shared" si="91"/>
        <v>27.6</v>
      </c>
      <c r="I311" s="73">
        <f t="shared" si="91"/>
        <v>27.6</v>
      </c>
      <c r="J311" s="73">
        <f t="shared" si="91"/>
        <v>27.6</v>
      </c>
    </row>
    <row r="312" spans="1:10" s="3" customFormat="1" x14ac:dyDescent="0.3">
      <c r="A312" s="26"/>
      <c r="B312" s="25" t="s">
        <v>125</v>
      </c>
      <c r="C312" s="23">
        <v>902</v>
      </c>
      <c r="D312" s="27" t="s">
        <v>66</v>
      </c>
      <c r="E312" s="27" t="s">
        <v>64</v>
      </c>
      <c r="F312" s="38" t="s">
        <v>531</v>
      </c>
      <c r="G312" s="38" t="s">
        <v>126</v>
      </c>
      <c r="H312" s="73">
        <v>27.6</v>
      </c>
      <c r="I312" s="73">
        <v>27.6</v>
      </c>
      <c r="J312" s="73">
        <v>27.6</v>
      </c>
    </row>
    <row r="313" spans="1:10" s="3" customFormat="1" x14ac:dyDescent="0.3">
      <c r="A313" s="26"/>
      <c r="B313" s="25" t="s">
        <v>87</v>
      </c>
      <c r="C313" s="23">
        <v>902</v>
      </c>
      <c r="D313" s="27" t="s">
        <v>66</v>
      </c>
      <c r="E313" s="27" t="s">
        <v>53</v>
      </c>
      <c r="F313" s="38"/>
      <c r="G313" s="38"/>
      <c r="H313" s="73">
        <f t="shared" ref="H313:J317" si="92">H314</f>
        <v>5555.3</v>
      </c>
      <c r="I313" s="73">
        <f t="shared" si="92"/>
        <v>5462.6</v>
      </c>
      <c r="J313" s="73">
        <f t="shared" si="92"/>
        <v>6666.4</v>
      </c>
    </row>
    <row r="314" spans="1:10" s="3" customFormat="1" ht="75" x14ac:dyDescent="0.3">
      <c r="A314" s="26"/>
      <c r="B314" s="25" t="s">
        <v>222</v>
      </c>
      <c r="C314" s="23">
        <v>902</v>
      </c>
      <c r="D314" s="27" t="s">
        <v>66</v>
      </c>
      <c r="E314" s="27" t="s">
        <v>53</v>
      </c>
      <c r="F314" s="38" t="s">
        <v>43</v>
      </c>
      <c r="G314" s="38"/>
      <c r="H314" s="73">
        <f t="shared" si="92"/>
        <v>5555.3</v>
      </c>
      <c r="I314" s="73">
        <f t="shared" si="92"/>
        <v>5462.6</v>
      </c>
      <c r="J314" s="73">
        <f t="shared" si="92"/>
        <v>6666.4</v>
      </c>
    </row>
    <row r="315" spans="1:10" s="3" customFormat="1" x14ac:dyDescent="0.3">
      <c r="A315" s="26"/>
      <c r="B315" s="25" t="s">
        <v>287</v>
      </c>
      <c r="C315" s="23">
        <v>902</v>
      </c>
      <c r="D315" s="27" t="s">
        <v>66</v>
      </c>
      <c r="E315" s="27" t="s">
        <v>53</v>
      </c>
      <c r="F315" s="38" t="s">
        <v>369</v>
      </c>
      <c r="G315" s="38"/>
      <c r="H315" s="73">
        <f t="shared" si="92"/>
        <v>5555.3</v>
      </c>
      <c r="I315" s="73">
        <f t="shared" si="92"/>
        <v>5462.6</v>
      </c>
      <c r="J315" s="73">
        <f t="shared" si="92"/>
        <v>6666.4</v>
      </c>
    </row>
    <row r="316" spans="1:10" s="3" customFormat="1" ht="56.25" x14ac:dyDescent="0.3">
      <c r="A316" s="26"/>
      <c r="B316" s="25" t="s">
        <v>371</v>
      </c>
      <c r="C316" s="23">
        <v>902</v>
      </c>
      <c r="D316" s="27" t="s">
        <v>66</v>
      </c>
      <c r="E316" s="27" t="s">
        <v>53</v>
      </c>
      <c r="F316" s="38" t="s">
        <v>370</v>
      </c>
      <c r="G316" s="38"/>
      <c r="H316" s="73">
        <f>H317</f>
        <v>5555.3</v>
      </c>
      <c r="I316" s="73">
        <f>I317</f>
        <v>5462.6</v>
      </c>
      <c r="J316" s="73">
        <f>J317</f>
        <v>6666.4</v>
      </c>
    </row>
    <row r="317" spans="1:10" s="3" customFormat="1" ht="37.5" x14ac:dyDescent="0.3">
      <c r="A317" s="26"/>
      <c r="B317" s="25" t="s">
        <v>270</v>
      </c>
      <c r="C317" s="23">
        <v>902</v>
      </c>
      <c r="D317" s="27" t="s">
        <v>66</v>
      </c>
      <c r="E317" s="27" t="s">
        <v>53</v>
      </c>
      <c r="F317" s="38" t="s">
        <v>372</v>
      </c>
      <c r="G317" s="38"/>
      <c r="H317" s="73">
        <f t="shared" si="92"/>
        <v>5555.3</v>
      </c>
      <c r="I317" s="73">
        <f t="shared" si="92"/>
        <v>5462.6</v>
      </c>
      <c r="J317" s="73">
        <f t="shared" si="92"/>
        <v>6666.4</v>
      </c>
    </row>
    <row r="318" spans="1:10" s="3" customFormat="1" x14ac:dyDescent="0.3">
      <c r="A318" s="26"/>
      <c r="B318" s="25" t="s">
        <v>125</v>
      </c>
      <c r="C318" s="23">
        <v>902</v>
      </c>
      <c r="D318" s="27" t="s">
        <v>66</v>
      </c>
      <c r="E318" s="27" t="s">
        <v>53</v>
      </c>
      <c r="F318" s="38" t="s">
        <v>372</v>
      </c>
      <c r="G318" s="38" t="s">
        <v>126</v>
      </c>
      <c r="H318" s="73">
        <v>5555.3</v>
      </c>
      <c r="I318" s="73">
        <v>5462.6</v>
      </c>
      <c r="J318" s="73">
        <v>6666.4</v>
      </c>
    </row>
    <row r="319" spans="1:10" s="3" customFormat="1" x14ac:dyDescent="0.3">
      <c r="A319" s="26"/>
      <c r="B319" s="60" t="s">
        <v>82</v>
      </c>
      <c r="C319" s="23">
        <v>902</v>
      </c>
      <c r="D319" s="23">
        <v>11</v>
      </c>
      <c r="E319" s="27" t="s">
        <v>51</v>
      </c>
      <c r="F319" s="27"/>
      <c r="G319" s="27"/>
      <c r="H319" s="73">
        <f t="shared" ref="H319:J323" si="93">H320</f>
        <v>3570.1</v>
      </c>
      <c r="I319" s="73">
        <f t="shared" si="93"/>
        <v>6700</v>
      </c>
      <c r="J319" s="73">
        <f t="shared" si="93"/>
        <v>0</v>
      </c>
    </row>
    <row r="320" spans="1:10" s="3" customFormat="1" x14ac:dyDescent="0.3">
      <c r="A320" s="26"/>
      <c r="B320" s="61" t="s">
        <v>104</v>
      </c>
      <c r="C320" s="23">
        <v>902</v>
      </c>
      <c r="D320" s="23">
        <v>11</v>
      </c>
      <c r="E320" s="27" t="s">
        <v>52</v>
      </c>
      <c r="F320" s="27"/>
      <c r="G320" s="27"/>
      <c r="H320" s="73">
        <f t="shared" si="93"/>
        <v>3570.1</v>
      </c>
      <c r="I320" s="73">
        <f t="shared" si="93"/>
        <v>6700</v>
      </c>
      <c r="J320" s="73">
        <f t="shared" si="93"/>
        <v>0</v>
      </c>
    </row>
    <row r="321" spans="1:10" s="3" customFormat="1" ht="56.25" x14ac:dyDescent="0.3">
      <c r="A321" s="26"/>
      <c r="B321" s="61" t="s">
        <v>163</v>
      </c>
      <c r="C321" s="23">
        <v>902</v>
      </c>
      <c r="D321" s="23">
        <v>11</v>
      </c>
      <c r="E321" s="27" t="s">
        <v>52</v>
      </c>
      <c r="F321" s="27" t="s">
        <v>205</v>
      </c>
      <c r="G321" s="27"/>
      <c r="H321" s="73">
        <f>H322</f>
        <v>3570.1</v>
      </c>
      <c r="I321" s="73">
        <f t="shared" si="93"/>
        <v>6700</v>
      </c>
      <c r="J321" s="73">
        <f t="shared" si="93"/>
        <v>0</v>
      </c>
    </row>
    <row r="322" spans="1:10" s="3" customFormat="1" x14ac:dyDescent="0.3">
      <c r="A322" s="26"/>
      <c r="B322" s="61" t="s">
        <v>287</v>
      </c>
      <c r="C322" s="23">
        <v>902</v>
      </c>
      <c r="D322" s="23">
        <v>11</v>
      </c>
      <c r="E322" s="27" t="s">
        <v>52</v>
      </c>
      <c r="F322" s="27" t="s">
        <v>36</v>
      </c>
      <c r="G322" s="27"/>
      <c r="H322" s="73">
        <f>H323</f>
        <v>3570.1</v>
      </c>
      <c r="I322" s="73">
        <f t="shared" si="93"/>
        <v>6700</v>
      </c>
      <c r="J322" s="73">
        <f t="shared" si="93"/>
        <v>0</v>
      </c>
    </row>
    <row r="323" spans="1:10" s="3" customFormat="1" ht="75" x14ac:dyDescent="0.3">
      <c r="A323" s="26"/>
      <c r="B323" s="36" t="s">
        <v>442</v>
      </c>
      <c r="C323" s="37">
        <v>902</v>
      </c>
      <c r="D323" s="37">
        <v>11</v>
      </c>
      <c r="E323" s="38" t="s">
        <v>52</v>
      </c>
      <c r="F323" s="38" t="s">
        <v>443</v>
      </c>
      <c r="G323" s="38"/>
      <c r="H323" s="73">
        <f t="shared" si="93"/>
        <v>3570.1</v>
      </c>
      <c r="I323" s="73">
        <f t="shared" si="93"/>
        <v>6700</v>
      </c>
      <c r="J323" s="73">
        <f t="shared" si="93"/>
        <v>0</v>
      </c>
    </row>
    <row r="324" spans="1:10" s="3" customFormat="1" ht="93.75" x14ac:dyDescent="0.3">
      <c r="A324" s="26"/>
      <c r="B324" s="25" t="s">
        <v>526</v>
      </c>
      <c r="C324" s="37">
        <v>902</v>
      </c>
      <c r="D324" s="37">
        <v>11</v>
      </c>
      <c r="E324" s="38" t="s">
        <v>52</v>
      </c>
      <c r="F324" s="38" t="s">
        <v>527</v>
      </c>
      <c r="G324" s="38"/>
      <c r="H324" s="73">
        <f>H325+H326</f>
        <v>3570.1</v>
      </c>
      <c r="I324" s="73">
        <f t="shared" ref="I324:J324" si="94">I325+I326</f>
        <v>6700</v>
      </c>
      <c r="J324" s="73">
        <f t="shared" si="94"/>
        <v>0</v>
      </c>
    </row>
    <row r="325" spans="1:10" s="3" customFormat="1" ht="37.5" x14ac:dyDescent="0.3">
      <c r="A325" s="26"/>
      <c r="B325" s="28" t="s">
        <v>41</v>
      </c>
      <c r="C325" s="37">
        <v>902</v>
      </c>
      <c r="D325" s="37">
        <v>11</v>
      </c>
      <c r="E325" s="38" t="s">
        <v>52</v>
      </c>
      <c r="F325" s="38" t="s">
        <v>527</v>
      </c>
      <c r="G325" s="38" t="s">
        <v>119</v>
      </c>
      <c r="H325" s="73">
        <v>720.1</v>
      </c>
      <c r="I325" s="73">
        <v>0</v>
      </c>
      <c r="J325" s="73">
        <v>0</v>
      </c>
    </row>
    <row r="326" spans="1:10" s="3" customFormat="1" ht="37.5" x14ac:dyDescent="0.3">
      <c r="A326" s="26"/>
      <c r="B326" s="28" t="s">
        <v>208</v>
      </c>
      <c r="C326" s="37">
        <v>902</v>
      </c>
      <c r="D326" s="37">
        <v>11</v>
      </c>
      <c r="E326" s="38" t="s">
        <v>52</v>
      </c>
      <c r="F326" s="38" t="s">
        <v>527</v>
      </c>
      <c r="G326" s="38" t="s">
        <v>124</v>
      </c>
      <c r="H326" s="73">
        <v>2850</v>
      </c>
      <c r="I326" s="73">
        <v>6700</v>
      </c>
      <c r="J326" s="73">
        <v>0</v>
      </c>
    </row>
    <row r="327" spans="1:10" s="3" customFormat="1" x14ac:dyDescent="0.3">
      <c r="A327" s="26"/>
      <c r="B327" s="62" t="s">
        <v>157</v>
      </c>
      <c r="C327" s="23">
        <v>902</v>
      </c>
      <c r="D327" s="23" t="s">
        <v>86</v>
      </c>
      <c r="E327" s="27" t="s">
        <v>51</v>
      </c>
      <c r="F327" s="27"/>
      <c r="G327" s="38"/>
      <c r="H327" s="73">
        <f t="shared" ref="H327:J331" si="95">H328</f>
        <v>5850</v>
      </c>
      <c r="I327" s="73">
        <f t="shared" si="95"/>
        <v>5300</v>
      </c>
      <c r="J327" s="73">
        <f t="shared" si="95"/>
        <v>5300</v>
      </c>
    </row>
    <row r="328" spans="1:10" s="3" customFormat="1" x14ac:dyDescent="0.3">
      <c r="A328" s="26"/>
      <c r="B328" s="62" t="s">
        <v>158</v>
      </c>
      <c r="C328" s="23">
        <v>902</v>
      </c>
      <c r="D328" s="23" t="s">
        <v>86</v>
      </c>
      <c r="E328" s="27" t="s">
        <v>53</v>
      </c>
      <c r="F328" s="27"/>
      <c r="G328" s="38"/>
      <c r="H328" s="73">
        <f t="shared" si="95"/>
        <v>5850</v>
      </c>
      <c r="I328" s="73">
        <f t="shared" si="95"/>
        <v>5300</v>
      </c>
      <c r="J328" s="73">
        <f t="shared" si="95"/>
        <v>5300</v>
      </c>
    </row>
    <row r="329" spans="1:10" s="3" customFormat="1" ht="37.5" x14ac:dyDescent="0.3">
      <c r="A329" s="26"/>
      <c r="B329" s="62" t="s">
        <v>133</v>
      </c>
      <c r="C329" s="23">
        <v>902</v>
      </c>
      <c r="D329" s="23" t="s">
        <v>86</v>
      </c>
      <c r="E329" s="27" t="s">
        <v>53</v>
      </c>
      <c r="F329" s="27" t="s">
        <v>180</v>
      </c>
      <c r="G329" s="38"/>
      <c r="H329" s="73">
        <f t="shared" si="95"/>
        <v>5850</v>
      </c>
      <c r="I329" s="73">
        <f t="shared" si="95"/>
        <v>5300</v>
      </c>
      <c r="J329" s="73">
        <f t="shared" si="95"/>
        <v>5300</v>
      </c>
    </row>
    <row r="330" spans="1:10" s="3" customFormat="1" ht="37.5" x14ac:dyDescent="0.3">
      <c r="A330" s="26"/>
      <c r="B330" s="62" t="s">
        <v>159</v>
      </c>
      <c r="C330" s="23">
        <v>902</v>
      </c>
      <c r="D330" s="23" t="s">
        <v>86</v>
      </c>
      <c r="E330" s="27" t="s">
        <v>53</v>
      </c>
      <c r="F330" s="27" t="s">
        <v>206</v>
      </c>
      <c r="G330" s="38"/>
      <c r="H330" s="73">
        <f t="shared" si="95"/>
        <v>5850</v>
      </c>
      <c r="I330" s="73">
        <f t="shared" si="95"/>
        <v>5300</v>
      </c>
      <c r="J330" s="73">
        <f t="shared" si="95"/>
        <v>5300</v>
      </c>
    </row>
    <row r="331" spans="1:10" s="3" customFormat="1" ht="56.25" x14ac:dyDescent="0.3">
      <c r="A331" s="26"/>
      <c r="B331" s="62" t="s">
        <v>160</v>
      </c>
      <c r="C331" s="23">
        <v>902</v>
      </c>
      <c r="D331" s="23" t="s">
        <v>86</v>
      </c>
      <c r="E331" s="27" t="s">
        <v>53</v>
      </c>
      <c r="F331" s="27" t="s">
        <v>207</v>
      </c>
      <c r="G331" s="38"/>
      <c r="H331" s="73">
        <f t="shared" si="95"/>
        <v>5850</v>
      </c>
      <c r="I331" s="73">
        <f t="shared" si="95"/>
        <v>5300</v>
      </c>
      <c r="J331" s="73">
        <f t="shared" si="95"/>
        <v>5300</v>
      </c>
    </row>
    <row r="332" spans="1:10" s="3" customFormat="1" ht="37.5" x14ac:dyDescent="0.3">
      <c r="A332" s="26"/>
      <c r="B332" s="28" t="s">
        <v>41</v>
      </c>
      <c r="C332" s="23">
        <v>902</v>
      </c>
      <c r="D332" s="23" t="s">
        <v>86</v>
      </c>
      <c r="E332" s="27" t="s">
        <v>53</v>
      </c>
      <c r="F332" s="27" t="s">
        <v>207</v>
      </c>
      <c r="G332" s="38" t="s">
        <v>119</v>
      </c>
      <c r="H332" s="73">
        <v>5850</v>
      </c>
      <c r="I332" s="73">
        <v>5300</v>
      </c>
      <c r="J332" s="73">
        <v>5300</v>
      </c>
    </row>
    <row r="333" spans="1:10" s="3" customFormat="1" x14ac:dyDescent="0.3">
      <c r="A333" s="26"/>
      <c r="B333" s="62" t="s">
        <v>99</v>
      </c>
      <c r="C333" s="23">
        <v>902</v>
      </c>
      <c r="D333" s="23" t="s">
        <v>100</v>
      </c>
      <c r="E333" s="27" t="s">
        <v>51</v>
      </c>
      <c r="F333" s="27"/>
      <c r="G333" s="38"/>
      <c r="H333" s="73">
        <f t="shared" ref="H333:J338" si="96">H334</f>
        <v>7492.5</v>
      </c>
      <c r="I333" s="73">
        <f t="shared" si="96"/>
        <v>7430.9</v>
      </c>
      <c r="J333" s="73">
        <f t="shared" si="96"/>
        <v>7492.5</v>
      </c>
    </row>
    <row r="334" spans="1:10" s="3" customFormat="1" ht="37.5" x14ac:dyDescent="0.3">
      <c r="A334" s="26"/>
      <c r="B334" s="62" t="s">
        <v>266</v>
      </c>
      <c r="C334" s="23">
        <v>902</v>
      </c>
      <c r="D334" s="23" t="s">
        <v>100</v>
      </c>
      <c r="E334" s="27" t="s">
        <v>50</v>
      </c>
      <c r="F334" s="27"/>
      <c r="G334" s="38"/>
      <c r="H334" s="73">
        <f t="shared" si="96"/>
        <v>7492.5</v>
      </c>
      <c r="I334" s="73">
        <f t="shared" si="96"/>
        <v>7430.9</v>
      </c>
      <c r="J334" s="73">
        <f t="shared" si="96"/>
        <v>7492.5</v>
      </c>
    </row>
    <row r="335" spans="1:10" s="3" customFormat="1" ht="75" x14ac:dyDescent="0.3">
      <c r="A335" s="26"/>
      <c r="B335" s="62" t="s">
        <v>4</v>
      </c>
      <c r="C335" s="23">
        <v>902</v>
      </c>
      <c r="D335" s="23" t="s">
        <v>100</v>
      </c>
      <c r="E335" s="27" t="s">
        <v>50</v>
      </c>
      <c r="F335" s="27" t="s">
        <v>5</v>
      </c>
      <c r="G335" s="38"/>
      <c r="H335" s="73">
        <f t="shared" si="96"/>
        <v>7492.5</v>
      </c>
      <c r="I335" s="73">
        <f t="shared" si="96"/>
        <v>7430.9</v>
      </c>
      <c r="J335" s="73">
        <f t="shared" si="96"/>
        <v>7492.5</v>
      </c>
    </row>
    <row r="336" spans="1:10" s="3" customFormat="1" x14ac:dyDescent="0.3">
      <c r="A336" s="26"/>
      <c r="B336" s="62" t="s">
        <v>287</v>
      </c>
      <c r="C336" s="23">
        <v>902</v>
      </c>
      <c r="D336" s="23" t="s">
        <v>100</v>
      </c>
      <c r="E336" s="27" t="s">
        <v>50</v>
      </c>
      <c r="F336" s="27" t="s">
        <v>6</v>
      </c>
      <c r="G336" s="38"/>
      <c r="H336" s="73">
        <f t="shared" si="96"/>
        <v>7492.5</v>
      </c>
      <c r="I336" s="73">
        <f t="shared" si="96"/>
        <v>7430.9</v>
      </c>
      <c r="J336" s="73">
        <f t="shared" si="96"/>
        <v>7492.5</v>
      </c>
    </row>
    <row r="337" spans="1:10" s="3" customFormat="1" ht="56.25" x14ac:dyDescent="0.3">
      <c r="A337" s="26"/>
      <c r="B337" s="62" t="s">
        <v>373</v>
      </c>
      <c r="C337" s="23">
        <v>902</v>
      </c>
      <c r="D337" s="23" t="s">
        <v>100</v>
      </c>
      <c r="E337" s="27" t="s">
        <v>50</v>
      </c>
      <c r="F337" s="27" t="s">
        <v>8</v>
      </c>
      <c r="G337" s="38"/>
      <c r="H337" s="73">
        <f t="shared" si="96"/>
        <v>7492.5</v>
      </c>
      <c r="I337" s="73">
        <f t="shared" si="96"/>
        <v>7430.9</v>
      </c>
      <c r="J337" s="73">
        <f t="shared" si="96"/>
        <v>7492.5</v>
      </c>
    </row>
    <row r="338" spans="1:10" s="3" customFormat="1" ht="37.5" x14ac:dyDescent="0.3">
      <c r="A338" s="26"/>
      <c r="B338" s="62" t="s">
        <v>143</v>
      </c>
      <c r="C338" s="23">
        <v>902</v>
      </c>
      <c r="D338" s="23" t="s">
        <v>100</v>
      </c>
      <c r="E338" s="27" t="s">
        <v>50</v>
      </c>
      <c r="F338" s="27" t="s">
        <v>374</v>
      </c>
      <c r="G338" s="38"/>
      <c r="H338" s="73">
        <f t="shared" si="96"/>
        <v>7492.5</v>
      </c>
      <c r="I338" s="73">
        <f t="shared" si="96"/>
        <v>7430.9</v>
      </c>
      <c r="J338" s="73">
        <f t="shared" si="96"/>
        <v>7492.5</v>
      </c>
    </row>
    <row r="339" spans="1:10" s="3" customFormat="1" x14ac:dyDescent="0.3">
      <c r="A339" s="26"/>
      <c r="B339" s="62" t="s">
        <v>111</v>
      </c>
      <c r="C339" s="23">
        <v>902</v>
      </c>
      <c r="D339" s="23" t="s">
        <v>100</v>
      </c>
      <c r="E339" s="27" t="s">
        <v>50</v>
      </c>
      <c r="F339" s="27" t="s">
        <v>374</v>
      </c>
      <c r="G339" s="38" t="s">
        <v>129</v>
      </c>
      <c r="H339" s="73">
        <v>7492.5</v>
      </c>
      <c r="I339" s="73">
        <v>7430.9</v>
      </c>
      <c r="J339" s="73">
        <v>7492.5</v>
      </c>
    </row>
    <row r="340" spans="1:10" s="3" customFormat="1" ht="37.5" x14ac:dyDescent="0.3">
      <c r="A340" s="26" t="s">
        <v>65</v>
      </c>
      <c r="B340" s="63" t="s">
        <v>110</v>
      </c>
      <c r="C340" s="23">
        <v>905</v>
      </c>
      <c r="D340" s="27"/>
      <c r="E340" s="27"/>
      <c r="F340" s="27"/>
      <c r="G340" s="27"/>
      <c r="H340" s="73">
        <f>H341+H364+H357</f>
        <v>50400.4</v>
      </c>
      <c r="I340" s="73">
        <f>I341+I364+I357</f>
        <v>50415.4</v>
      </c>
      <c r="J340" s="73">
        <f>J341+J364+J357</f>
        <v>50345.4</v>
      </c>
    </row>
    <row r="341" spans="1:10" s="3" customFormat="1" x14ac:dyDescent="0.3">
      <c r="A341" s="26"/>
      <c r="B341" s="59" t="s">
        <v>58</v>
      </c>
      <c r="C341" s="23">
        <v>905</v>
      </c>
      <c r="D341" s="27" t="s">
        <v>50</v>
      </c>
      <c r="E341" s="27" t="s">
        <v>51</v>
      </c>
      <c r="F341" s="27"/>
      <c r="G341" s="27"/>
      <c r="H341" s="73">
        <f>H342+H351</f>
        <v>33267.5</v>
      </c>
      <c r="I341" s="73">
        <f>I342+I351</f>
        <v>33267.5</v>
      </c>
      <c r="J341" s="73">
        <f>J342+J351</f>
        <v>33267.5</v>
      </c>
    </row>
    <row r="342" spans="1:10" s="3" customFormat="1" ht="56.25" x14ac:dyDescent="0.3">
      <c r="A342" s="26"/>
      <c r="B342" s="59" t="s">
        <v>101</v>
      </c>
      <c r="C342" s="23">
        <v>905</v>
      </c>
      <c r="D342" s="27" t="s">
        <v>50</v>
      </c>
      <c r="E342" s="27" t="s">
        <v>73</v>
      </c>
      <c r="F342" s="27"/>
      <c r="G342" s="27"/>
      <c r="H342" s="73">
        <f t="shared" ref="H342:J344" si="97">H343</f>
        <v>30542.3</v>
      </c>
      <c r="I342" s="73">
        <f t="shared" si="97"/>
        <v>30542.3</v>
      </c>
      <c r="J342" s="73">
        <f t="shared" si="97"/>
        <v>30542.3</v>
      </c>
    </row>
    <row r="343" spans="1:10" s="3" customFormat="1" ht="75" x14ac:dyDescent="0.3">
      <c r="A343" s="26"/>
      <c r="B343" s="48" t="s">
        <v>4</v>
      </c>
      <c r="C343" s="23">
        <v>905</v>
      </c>
      <c r="D343" s="27" t="s">
        <v>50</v>
      </c>
      <c r="E343" s="27" t="s">
        <v>73</v>
      </c>
      <c r="F343" s="27" t="s">
        <v>5</v>
      </c>
      <c r="G343" s="27"/>
      <c r="H343" s="73">
        <f t="shared" si="97"/>
        <v>30542.3</v>
      </c>
      <c r="I343" s="73">
        <f t="shared" si="97"/>
        <v>30542.3</v>
      </c>
      <c r="J343" s="73">
        <f t="shared" si="97"/>
        <v>30542.3</v>
      </c>
    </row>
    <row r="344" spans="1:10" s="3" customFormat="1" x14ac:dyDescent="0.3">
      <c r="A344" s="26"/>
      <c r="B344" s="61" t="s">
        <v>287</v>
      </c>
      <c r="C344" s="23">
        <v>905</v>
      </c>
      <c r="D344" s="27" t="s">
        <v>50</v>
      </c>
      <c r="E344" s="27" t="s">
        <v>73</v>
      </c>
      <c r="F344" s="27" t="s">
        <v>6</v>
      </c>
      <c r="G344" s="27"/>
      <c r="H344" s="73">
        <f t="shared" si="97"/>
        <v>30542.3</v>
      </c>
      <c r="I344" s="73">
        <f t="shared" si="97"/>
        <v>30542.3</v>
      </c>
      <c r="J344" s="73">
        <f t="shared" si="97"/>
        <v>30542.3</v>
      </c>
    </row>
    <row r="345" spans="1:10" s="3" customFormat="1" ht="93.75" x14ac:dyDescent="0.3">
      <c r="A345" s="26"/>
      <c r="B345" s="61" t="s">
        <v>376</v>
      </c>
      <c r="C345" s="23">
        <v>905</v>
      </c>
      <c r="D345" s="27" t="s">
        <v>50</v>
      </c>
      <c r="E345" s="27" t="s">
        <v>73</v>
      </c>
      <c r="F345" s="27" t="s">
        <v>377</v>
      </c>
      <c r="G345" s="27"/>
      <c r="H345" s="73">
        <f>H346+H349</f>
        <v>30542.3</v>
      </c>
      <c r="I345" s="73">
        <f>I346+I349</f>
        <v>30542.3</v>
      </c>
      <c r="J345" s="73">
        <f>J346+J349</f>
        <v>30542.3</v>
      </c>
    </row>
    <row r="346" spans="1:10" s="3" customFormat="1" ht="37.5" x14ac:dyDescent="0.3">
      <c r="A346" s="26"/>
      <c r="B346" s="61" t="s">
        <v>132</v>
      </c>
      <c r="C346" s="23">
        <v>905</v>
      </c>
      <c r="D346" s="27" t="s">
        <v>50</v>
      </c>
      <c r="E346" s="27" t="s">
        <v>73</v>
      </c>
      <c r="F346" s="27" t="s">
        <v>378</v>
      </c>
      <c r="G346" s="27"/>
      <c r="H346" s="73">
        <f>H347+H348</f>
        <v>29411.200000000001</v>
      </c>
      <c r="I346" s="73">
        <f>I347+I348</f>
        <v>29411.200000000001</v>
      </c>
      <c r="J346" s="73">
        <f>J347+J348</f>
        <v>29411.200000000001</v>
      </c>
    </row>
    <row r="347" spans="1:10" s="3" customFormat="1" ht="93.75" x14ac:dyDescent="0.3">
      <c r="A347" s="26"/>
      <c r="B347" s="28" t="s">
        <v>118</v>
      </c>
      <c r="C347" s="23">
        <v>905</v>
      </c>
      <c r="D347" s="27" t="s">
        <v>50</v>
      </c>
      <c r="E347" s="27" t="s">
        <v>73</v>
      </c>
      <c r="F347" s="27" t="s">
        <v>378</v>
      </c>
      <c r="G347" s="27" t="s">
        <v>117</v>
      </c>
      <c r="H347" s="73">
        <v>28640.2</v>
      </c>
      <c r="I347" s="73">
        <v>28640.2</v>
      </c>
      <c r="J347" s="73">
        <v>28640.2</v>
      </c>
    </row>
    <row r="348" spans="1:10" s="3" customFormat="1" ht="37.5" x14ac:dyDescent="0.3">
      <c r="A348" s="26"/>
      <c r="B348" s="28" t="s">
        <v>41</v>
      </c>
      <c r="C348" s="23">
        <v>905</v>
      </c>
      <c r="D348" s="27" t="s">
        <v>50</v>
      </c>
      <c r="E348" s="27" t="s">
        <v>73</v>
      </c>
      <c r="F348" s="27" t="s">
        <v>378</v>
      </c>
      <c r="G348" s="27" t="s">
        <v>119</v>
      </c>
      <c r="H348" s="73">
        <v>771</v>
      </c>
      <c r="I348" s="73">
        <v>771</v>
      </c>
      <c r="J348" s="73">
        <v>771</v>
      </c>
    </row>
    <row r="349" spans="1:10" s="3" customFormat="1" ht="56.25" x14ac:dyDescent="0.3">
      <c r="A349" s="26"/>
      <c r="B349" s="28" t="s">
        <v>147</v>
      </c>
      <c r="C349" s="23">
        <v>905</v>
      </c>
      <c r="D349" s="27" t="s">
        <v>50</v>
      </c>
      <c r="E349" s="27" t="s">
        <v>73</v>
      </c>
      <c r="F349" s="27" t="s">
        <v>379</v>
      </c>
      <c r="G349" s="27"/>
      <c r="H349" s="73">
        <f>H350</f>
        <v>1131.0999999999999</v>
      </c>
      <c r="I349" s="73">
        <f>I350</f>
        <v>1131.0999999999999</v>
      </c>
      <c r="J349" s="73">
        <f>J350</f>
        <v>1131.0999999999999</v>
      </c>
    </row>
    <row r="350" spans="1:10" s="3" customFormat="1" ht="93.75" x14ac:dyDescent="0.3">
      <c r="A350" s="26"/>
      <c r="B350" s="28" t="s">
        <v>118</v>
      </c>
      <c r="C350" s="23">
        <v>905</v>
      </c>
      <c r="D350" s="27" t="s">
        <v>50</v>
      </c>
      <c r="E350" s="27" t="s">
        <v>73</v>
      </c>
      <c r="F350" s="27" t="s">
        <v>379</v>
      </c>
      <c r="G350" s="27" t="s">
        <v>117</v>
      </c>
      <c r="H350" s="73">
        <v>1131.0999999999999</v>
      </c>
      <c r="I350" s="73">
        <v>1131.0999999999999</v>
      </c>
      <c r="J350" s="73">
        <v>1131.0999999999999</v>
      </c>
    </row>
    <row r="351" spans="1:10" s="3" customFormat="1" x14ac:dyDescent="0.3">
      <c r="A351" s="26"/>
      <c r="B351" s="34" t="s">
        <v>59</v>
      </c>
      <c r="C351" s="23">
        <v>905</v>
      </c>
      <c r="D351" s="27" t="s">
        <v>50</v>
      </c>
      <c r="E351" s="27" t="s">
        <v>100</v>
      </c>
      <c r="F351" s="27"/>
      <c r="G351" s="27"/>
      <c r="H351" s="73">
        <f t="shared" ref="H351:J355" si="98">H352</f>
        <v>2725.2</v>
      </c>
      <c r="I351" s="73">
        <f t="shared" si="98"/>
        <v>2725.2</v>
      </c>
      <c r="J351" s="73">
        <f t="shared" si="98"/>
        <v>2725.2</v>
      </c>
    </row>
    <row r="352" spans="1:10" s="3" customFormat="1" ht="75" x14ac:dyDescent="0.3">
      <c r="A352" s="26"/>
      <c r="B352" s="58" t="s">
        <v>4</v>
      </c>
      <c r="C352" s="23">
        <v>905</v>
      </c>
      <c r="D352" s="27" t="s">
        <v>50</v>
      </c>
      <c r="E352" s="27" t="s">
        <v>100</v>
      </c>
      <c r="F352" s="27" t="s">
        <v>5</v>
      </c>
      <c r="G352" s="27"/>
      <c r="H352" s="73">
        <f t="shared" si="98"/>
        <v>2725.2</v>
      </c>
      <c r="I352" s="73">
        <f t="shared" si="98"/>
        <v>2725.2</v>
      </c>
      <c r="J352" s="73">
        <f t="shared" si="98"/>
        <v>2725.2</v>
      </c>
    </row>
    <row r="353" spans="1:10" s="3" customFormat="1" x14ac:dyDescent="0.3">
      <c r="A353" s="26"/>
      <c r="B353" s="58" t="s">
        <v>287</v>
      </c>
      <c r="C353" s="23">
        <v>905</v>
      </c>
      <c r="D353" s="27" t="s">
        <v>50</v>
      </c>
      <c r="E353" s="27" t="s">
        <v>100</v>
      </c>
      <c r="F353" s="27" t="s">
        <v>6</v>
      </c>
      <c r="G353" s="27"/>
      <c r="H353" s="73">
        <f t="shared" si="98"/>
        <v>2725.2</v>
      </c>
      <c r="I353" s="73">
        <f t="shared" si="98"/>
        <v>2725.2</v>
      </c>
      <c r="J353" s="73">
        <f t="shared" si="98"/>
        <v>2725.2</v>
      </c>
    </row>
    <row r="354" spans="1:10" s="3" customFormat="1" ht="93.75" x14ac:dyDescent="0.3">
      <c r="A354" s="26"/>
      <c r="B354" s="58" t="s">
        <v>376</v>
      </c>
      <c r="C354" s="23">
        <v>905</v>
      </c>
      <c r="D354" s="27" t="s">
        <v>50</v>
      </c>
      <c r="E354" s="27" t="s">
        <v>100</v>
      </c>
      <c r="F354" s="27" t="s">
        <v>377</v>
      </c>
      <c r="G354" s="27"/>
      <c r="H354" s="73">
        <f t="shared" si="98"/>
        <v>2725.2</v>
      </c>
      <c r="I354" s="73">
        <f t="shared" si="98"/>
        <v>2725.2</v>
      </c>
      <c r="J354" s="73">
        <f t="shared" si="98"/>
        <v>2725.2</v>
      </c>
    </row>
    <row r="355" spans="1:10" s="3" customFormat="1" ht="56.25" x14ac:dyDescent="0.3">
      <c r="A355" s="26"/>
      <c r="B355" s="58" t="s">
        <v>144</v>
      </c>
      <c r="C355" s="23">
        <v>905</v>
      </c>
      <c r="D355" s="27" t="s">
        <v>50</v>
      </c>
      <c r="E355" s="27" t="s">
        <v>100</v>
      </c>
      <c r="F355" s="27" t="s">
        <v>380</v>
      </c>
      <c r="G355" s="27"/>
      <c r="H355" s="73">
        <f t="shared" si="98"/>
        <v>2725.2</v>
      </c>
      <c r="I355" s="73">
        <f t="shared" si="98"/>
        <v>2725.2</v>
      </c>
      <c r="J355" s="73">
        <f t="shared" si="98"/>
        <v>2725.2</v>
      </c>
    </row>
    <row r="356" spans="1:10" s="3" customFormat="1" ht="37.5" x14ac:dyDescent="0.3">
      <c r="A356" s="26"/>
      <c r="B356" s="28" t="s">
        <v>41</v>
      </c>
      <c r="C356" s="23">
        <v>905</v>
      </c>
      <c r="D356" s="27" t="s">
        <v>50</v>
      </c>
      <c r="E356" s="27" t="s">
        <v>100</v>
      </c>
      <c r="F356" s="27" t="s">
        <v>380</v>
      </c>
      <c r="G356" s="27" t="s">
        <v>119</v>
      </c>
      <c r="H356" s="73">
        <v>2725.2</v>
      </c>
      <c r="I356" s="73">
        <v>2725.2</v>
      </c>
      <c r="J356" s="73">
        <v>2725.2</v>
      </c>
    </row>
    <row r="357" spans="1:10" s="3" customFormat="1" x14ac:dyDescent="0.3">
      <c r="A357" s="26"/>
      <c r="B357" s="28" t="s">
        <v>47</v>
      </c>
      <c r="C357" s="23">
        <v>905</v>
      </c>
      <c r="D357" s="27" t="s">
        <v>49</v>
      </c>
      <c r="E357" s="27" t="s">
        <v>51</v>
      </c>
      <c r="F357" s="27"/>
      <c r="G357" s="27"/>
      <c r="H357" s="73">
        <f t="shared" ref="H357:J362" si="99">H358</f>
        <v>135</v>
      </c>
      <c r="I357" s="73">
        <f t="shared" si="99"/>
        <v>150</v>
      </c>
      <c r="J357" s="73">
        <f t="shared" si="99"/>
        <v>80</v>
      </c>
    </row>
    <row r="358" spans="1:10" s="3" customFormat="1" ht="37.5" x14ac:dyDescent="0.3">
      <c r="A358" s="26"/>
      <c r="B358" s="28" t="s">
        <v>89</v>
      </c>
      <c r="C358" s="23">
        <v>905</v>
      </c>
      <c r="D358" s="27" t="s">
        <v>49</v>
      </c>
      <c r="E358" s="27" t="s">
        <v>61</v>
      </c>
      <c r="F358" s="27"/>
      <c r="G358" s="27"/>
      <c r="H358" s="73">
        <f t="shared" si="99"/>
        <v>135</v>
      </c>
      <c r="I358" s="73">
        <f t="shared" si="99"/>
        <v>150</v>
      </c>
      <c r="J358" s="73">
        <f t="shared" si="99"/>
        <v>80</v>
      </c>
    </row>
    <row r="359" spans="1:10" s="3" customFormat="1" ht="75" x14ac:dyDescent="0.3">
      <c r="A359" s="26"/>
      <c r="B359" s="28" t="s">
        <v>4</v>
      </c>
      <c r="C359" s="23">
        <v>905</v>
      </c>
      <c r="D359" s="27" t="s">
        <v>49</v>
      </c>
      <c r="E359" s="27" t="s">
        <v>61</v>
      </c>
      <c r="F359" s="27" t="s">
        <v>5</v>
      </c>
      <c r="G359" s="27"/>
      <c r="H359" s="73">
        <f t="shared" si="99"/>
        <v>135</v>
      </c>
      <c r="I359" s="73">
        <f t="shared" si="99"/>
        <v>150</v>
      </c>
      <c r="J359" s="73">
        <f t="shared" si="99"/>
        <v>80</v>
      </c>
    </row>
    <row r="360" spans="1:10" s="3" customFormat="1" x14ac:dyDescent="0.3">
      <c r="A360" s="26"/>
      <c r="B360" s="28" t="s">
        <v>287</v>
      </c>
      <c r="C360" s="23">
        <v>905</v>
      </c>
      <c r="D360" s="27" t="s">
        <v>49</v>
      </c>
      <c r="E360" s="27" t="s">
        <v>61</v>
      </c>
      <c r="F360" s="27" t="s">
        <v>6</v>
      </c>
      <c r="G360" s="27"/>
      <c r="H360" s="73">
        <f t="shared" si="99"/>
        <v>135</v>
      </c>
      <c r="I360" s="73">
        <f t="shared" si="99"/>
        <v>150</v>
      </c>
      <c r="J360" s="73">
        <f t="shared" si="99"/>
        <v>80</v>
      </c>
    </row>
    <row r="361" spans="1:10" s="3" customFormat="1" ht="93.75" x14ac:dyDescent="0.3">
      <c r="A361" s="26"/>
      <c r="B361" s="28" t="s">
        <v>376</v>
      </c>
      <c r="C361" s="23">
        <v>905</v>
      </c>
      <c r="D361" s="27" t="s">
        <v>49</v>
      </c>
      <c r="E361" s="27" t="s">
        <v>61</v>
      </c>
      <c r="F361" s="27" t="s">
        <v>377</v>
      </c>
      <c r="G361" s="27"/>
      <c r="H361" s="73">
        <f t="shared" si="99"/>
        <v>135</v>
      </c>
      <c r="I361" s="73">
        <f t="shared" si="99"/>
        <v>150</v>
      </c>
      <c r="J361" s="73">
        <f t="shared" si="99"/>
        <v>80</v>
      </c>
    </row>
    <row r="362" spans="1:10" s="3" customFormat="1" ht="56.25" x14ac:dyDescent="0.3">
      <c r="A362" s="26"/>
      <c r="B362" s="28" t="s">
        <v>172</v>
      </c>
      <c r="C362" s="23">
        <v>905</v>
      </c>
      <c r="D362" s="27" t="s">
        <v>49</v>
      </c>
      <c r="E362" s="27" t="s">
        <v>61</v>
      </c>
      <c r="F362" s="27" t="s">
        <v>381</v>
      </c>
      <c r="G362" s="27"/>
      <c r="H362" s="73">
        <f t="shared" si="99"/>
        <v>135</v>
      </c>
      <c r="I362" s="73">
        <f t="shared" si="99"/>
        <v>150</v>
      </c>
      <c r="J362" s="73">
        <f t="shared" si="99"/>
        <v>80</v>
      </c>
    </row>
    <row r="363" spans="1:10" s="3" customFormat="1" ht="37.5" x14ac:dyDescent="0.3">
      <c r="A363" s="26"/>
      <c r="B363" s="28" t="s">
        <v>41</v>
      </c>
      <c r="C363" s="23">
        <v>905</v>
      </c>
      <c r="D363" s="27" t="s">
        <v>49</v>
      </c>
      <c r="E363" s="27" t="s">
        <v>61</v>
      </c>
      <c r="F363" s="27" t="s">
        <v>381</v>
      </c>
      <c r="G363" s="27" t="s">
        <v>119</v>
      </c>
      <c r="H363" s="73">
        <v>135</v>
      </c>
      <c r="I363" s="73">
        <v>150</v>
      </c>
      <c r="J363" s="73">
        <v>80</v>
      </c>
    </row>
    <row r="364" spans="1:10" s="3" customFormat="1" ht="56.25" x14ac:dyDescent="0.3">
      <c r="A364" s="26"/>
      <c r="B364" s="34" t="s">
        <v>116</v>
      </c>
      <c r="C364" s="23">
        <v>905</v>
      </c>
      <c r="D364" s="27" t="s">
        <v>84</v>
      </c>
      <c r="E364" s="27" t="s">
        <v>51</v>
      </c>
      <c r="F364" s="27"/>
      <c r="G364" s="27"/>
      <c r="H364" s="73">
        <f t="shared" ref="H364:J367" si="100">H365</f>
        <v>16997.900000000001</v>
      </c>
      <c r="I364" s="73">
        <f t="shared" si="100"/>
        <v>16997.900000000001</v>
      </c>
      <c r="J364" s="73">
        <f t="shared" si="100"/>
        <v>16997.900000000001</v>
      </c>
    </row>
    <row r="365" spans="1:10" s="3" customFormat="1" ht="56.25" x14ac:dyDescent="0.3">
      <c r="A365" s="26"/>
      <c r="B365" s="34" t="s">
        <v>102</v>
      </c>
      <c r="C365" s="23">
        <v>905</v>
      </c>
      <c r="D365" s="27" t="s">
        <v>84</v>
      </c>
      <c r="E365" s="27" t="s">
        <v>50</v>
      </c>
      <c r="F365" s="27"/>
      <c r="G365" s="27"/>
      <c r="H365" s="73">
        <f t="shared" si="100"/>
        <v>16997.900000000001</v>
      </c>
      <c r="I365" s="73">
        <f t="shared" si="100"/>
        <v>16997.900000000001</v>
      </c>
      <c r="J365" s="73">
        <f t="shared" si="100"/>
        <v>16997.900000000001</v>
      </c>
    </row>
    <row r="366" spans="1:10" s="3" customFormat="1" ht="75" x14ac:dyDescent="0.3">
      <c r="A366" s="26"/>
      <c r="B366" s="58" t="s">
        <v>4</v>
      </c>
      <c r="C366" s="23">
        <v>905</v>
      </c>
      <c r="D366" s="27" t="s">
        <v>84</v>
      </c>
      <c r="E366" s="27" t="s">
        <v>50</v>
      </c>
      <c r="F366" s="27" t="s">
        <v>5</v>
      </c>
      <c r="G366" s="27"/>
      <c r="H366" s="73">
        <f t="shared" si="100"/>
        <v>16997.900000000001</v>
      </c>
      <c r="I366" s="73">
        <f t="shared" si="100"/>
        <v>16997.900000000001</v>
      </c>
      <c r="J366" s="73">
        <f t="shared" si="100"/>
        <v>16997.900000000001</v>
      </c>
    </row>
    <row r="367" spans="1:10" s="3" customFormat="1" x14ac:dyDescent="0.3">
      <c r="A367" s="26"/>
      <c r="B367" s="34" t="s">
        <v>287</v>
      </c>
      <c r="C367" s="23">
        <v>905</v>
      </c>
      <c r="D367" s="27" t="s">
        <v>84</v>
      </c>
      <c r="E367" s="27" t="s">
        <v>50</v>
      </c>
      <c r="F367" s="27" t="s">
        <v>6</v>
      </c>
      <c r="G367" s="27"/>
      <c r="H367" s="73">
        <f t="shared" si="100"/>
        <v>16997.900000000001</v>
      </c>
      <c r="I367" s="73">
        <f t="shared" si="100"/>
        <v>16997.900000000001</v>
      </c>
      <c r="J367" s="73">
        <f t="shared" si="100"/>
        <v>16997.900000000001</v>
      </c>
    </row>
    <row r="368" spans="1:10" s="3" customFormat="1" ht="75" x14ac:dyDescent="0.3">
      <c r="A368" s="26"/>
      <c r="B368" s="34" t="s">
        <v>375</v>
      </c>
      <c r="C368" s="23">
        <v>905</v>
      </c>
      <c r="D368" s="27" t="s">
        <v>84</v>
      </c>
      <c r="E368" s="27" t="s">
        <v>50</v>
      </c>
      <c r="F368" s="27" t="s">
        <v>7</v>
      </c>
      <c r="G368" s="27"/>
      <c r="H368" s="73">
        <f>H369</f>
        <v>16997.900000000001</v>
      </c>
      <c r="I368" s="73">
        <f>I369</f>
        <v>16997.900000000001</v>
      </c>
      <c r="J368" s="73">
        <f>J369</f>
        <v>16997.900000000001</v>
      </c>
    </row>
    <row r="369" spans="1:10" s="3" customFormat="1" ht="37.5" x14ac:dyDescent="0.3">
      <c r="A369" s="26"/>
      <c r="B369" s="34" t="s">
        <v>223</v>
      </c>
      <c r="C369" s="23">
        <v>905</v>
      </c>
      <c r="D369" s="27" t="s">
        <v>84</v>
      </c>
      <c r="E369" s="27" t="s">
        <v>50</v>
      </c>
      <c r="F369" s="27" t="s">
        <v>382</v>
      </c>
      <c r="G369" s="27"/>
      <c r="H369" s="73">
        <f t="shared" ref="H369:J369" si="101">H370</f>
        <v>16997.900000000001</v>
      </c>
      <c r="I369" s="73">
        <f t="shared" si="101"/>
        <v>16997.900000000001</v>
      </c>
      <c r="J369" s="73">
        <f t="shared" si="101"/>
        <v>16997.900000000001</v>
      </c>
    </row>
    <row r="370" spans="1:10" s="3" customFormat="1" x14ac:dyDescent="0.3">
      <c r="A370" s="26"/>
      <c r="B370" s="34" t="s">
        <v>127</v>
      </c>
      <c r="C370" s="23">
        <v>905</v>
      </c>
      <c r="D370" s="27" t="s">
        <v>84</v>
      </c>
      <c r="E370" s="27" t="s">
        <v>50</v>
      </c>
      <c r="F370" s="27" t="s">
        <v>382</v>
      </c>
      <c r="G370" s="27" t="s">
        <v>128</v>
      </c>
      <c r="H370" s="73">
        <v>16997.900000000001</v>
      </c>
      <c r="I370" s="73">
        <v>16997.900000000001</v>
      </c>
      <c r="J370" s="73">
        <v>16997.900000000001</v>
      </c>
    </row>
    <row r="371" spans="1:10" s="3" customFormat="1" ht="37.5" x14ac:dyDescent="0.3">
      <c r="A371" s="26" t="s">
        <v>96</v>
      </c>
      <c r="B371" s="61" t="s">
        <v>109</v>
      </c>
      <c r="C371" s="23">
        <v>910</v>
      </c>
      <c r="D371" s="27"/>
      <c r="E371" s="27"/>
      <c r="F371" s="27"/>
      <c r="G371" s="27"/>
      <c r="H371" s="73">
        <f>H372+H383</f>
        <v>4035.2</v>
      </c>
      <c r="I371" s="73">
        <f t="shared" ref="I371:J371" si="102">I372+I383</f>
        <v>4035.2</v>
      </c>
      <c r="J371" s="73">
        <f t="shared" si="102"/>
        <v>4035.2</v>
      </c>
    </row>
    <row r="372" spans="1:10" s="3" customFormat="1" x14ac:dyDescent="0.3">
      <c r="A372" s="26"/>
      <c r="B372" s="59" t="s">
        <v>58</v>
      </c>
      <c r="C372" s="23">
        <v>910</v>
      </c>
      <c r="D372" s="27" t="s">
        <v>50</v>
      </c>
      <c r="E372" s="27" t="s">
        <v>51</v>
      </c>
      <c r="F372" s="27"/>
      <c r="G372" s="27"/>
      <c r="H372" s="73">
        <f t="shared" ref="H372:J373" si="103">H373</f>
        <v>4014.2</v>
      </c>
      <c r="I372" s="73">
        <f t="shared" si="103"/>
        <v>4014.2</v>
      </c>
      <c r="J372" s="73">
        <f t="shared" si="103"/>
        <v>4014.2</v>
      </c>
    </row>
    <row r="373" spans="1:10" s="3" customFormat="1" ht="56.25" x14ac:dyDescent="0.3">
      <c r="A373" s="26"/>
      <c r="B373" s="59" t="s">
        <v>101</v>
      </c>
      <c r="C373" s="23">
        <v>910</v>
      </c>
      <c r="D373" s="27" t="s">
        <v>50</v>
      </c>
      <c r="E373" s="27" t="s">
        <v>73</v>
      </c>
      <c r="F373" s="27"/>
      <c r="G373" s="27"/>
      <c r="H373" s="73">
        <f t="shared" si="103"/>
        <v>4014.2</v>
      </c>
      <c r="I373" s="73">
        <f t="shared" si="103"/>
        <v>4014.2</v>
      </c>
      <c r="J373" s="73">
        <f t="shared" si="103"/>
        <v>4014.2</v>
      </c>
    </row>
    <row r="374" spans="1:10" s="3" customFormat="1" x14ac:dyDescent="0.3">
      <c r="A374" s="26"/>
      <c r="B374" s="48" t="s">
        <v>145</v>
      </c>
      <c r="C374" s="23">
        <v>910</v>
      </c>
      <c r="D374" s="27" t="s">
        <v>50</v>
      </c>
      <c r="E374" s="27" t="s">
        <v>73</v>
      </c>
      <c r="F374" s="27" t="s">
        <v>9</v>
      </c>
      <c r="G374" s="27"/>
      <c r="H374" s="73">
        <f>H375+H378</f>
        <v>4014.2</v>
      </c>
      <c r="I374" s="73">
        <f>I375+I378</f>
        <v>4014.2</v>
      </c>
      <c r="J374" s="73">
        <f>J375+J378</f>
        <v>4014.2</v>
      </c>
    </row>
    <row r="375" spans="1:10" s="3" customFormat="1" ht="37.5" x14ac:dyDescent="0.3">
      <c r="A375" s="26"/>
      <c r="B375" s="48" t="s">
        <v>146</v>
      </c>
      <c r="C375" s="23">
        <v>910</v>
      </c>
      <c r="D375" s="27" t="s">
        <v>50</v>
      </c>
      <c r="E375" s="27" t="s">
        <v>73</v>
      </c>
      <c r="F375" s="27" t="s">
        <v>10</v>
      </c>
      <c r="G375" s="27"/>
      <c r="H375" s="73">
        <f t="shared" ref="H375:J376" si="104">H376</f>
        <v>1686.3</v>
      </c>
      <c r="I375" s="73">
        <f t="shared" si="104"/>
        <v>1686.3</v>
      </c>
      <c r="J375" s="73">
        <f t="shared" si="104"/>
        <v>1686.3</v>
      </c>
    </row>
    <row r="376" spans="1:10" s="3" customFormat="1" ht="37.5" x14ac:dyDescent="0.3">
      <c r="A376" s="26"/>
      <c r="B376" s="48" t="s">
        <v>132</v>
      </c>
      <c r="C376" s="23">
        <v>910</v>
      </c>
      <c r="D376" s="27" t="s">
        <v>50</v>
      </c>
      <c r="E376" s="27" t="s">
        <v>73</v>
      </c>
      <c r="F376" s="27" t="s">
        <v>11</v>
      </c>
      <c r="G376" s="27"/>
      <c r="H376" s="73">
        <f t="shared" si="104"/>
        <v>1686.3</v>
      </c>
      <c r="I376" s="73">
        <f t="shared" si="104"/>
        <v>1686.3</v>
      </c>
      <c r="J376" s="73">
        <f t="shared" si="104"/>
        <v>1686.3</v>
      </c>
    </row>
    <row r="377" spans="1:10" s="3" customFormat="1" ht="93.75" x14ac:dyDescent="0.3">
      <c r="A377" s="26"/>
      <c r="B377" s="28" t="s">
        <v>118</v>
      </c>
      <c r="C377" s="23">
        <v>910</v>
      </c>
      <c r="D377" s="27" t="s">
        <v>50</v>
      </c>
      <c r="E377" s="27" t="s">
        <v>73</v>
      </c>
      <c r="F377" s="27" t="s">
        <v>11</v>
      </c>
      <c r="G377" s="27" t="s">
        <v>117</v>
      </c>
      <c r="H377" s="73">
        <v>1686.3</v>
      </c>
      <c r="I377" s="73">
        <v>1686.3</v>
      </c>
      <c r="J377" s="73">
        <v>1686.3</v>
      </c>
    </row>
    <row r="378" spans="1:10" s="3" customFormat="1" ht="37.5" x14ac:dyDescent="0.3">
      <c r="A378" s="26"/>
      <c r="B378" s="48" t="s">
        <v>109</v>
      </c>
      <c r="C378" s="23">
        <v>910</v>
      </c>
      <c r="D378" s="27" t="s">
        <v>50</v>
      </c>
      <c r="E378" s="27" t="s">
        <v>73</v>
      </c>
      <c r="F378" s="27" t="s">
        <v>12</v>
      </c>
      <c r="G378" s="27"/>
      <c r="H378" s="73">
        <f>H381+H379</f>
        <v>2327.9</v>
      </c>
      <c r="I378" s="73">
        <f>I381+I379</f>
        <v>2327.9</v>
      </c>
      <c r="J378" s="73">
        <f>J381+J379</f>
        <v>2327.9</v>
      </c>
    </row>
    <row r="379" spans="1:10" s="3" customFormat="1" ht="37.5" x14ac:dyDescent="0.3">
      <c r="A379" s="26"/>
      <c r="B379" s="64" t="s">
        <v>132</v>
      </c>
      <c r="C379" s="23">
        <v>910</v>
      </c>
      <c r="D379" s="27" t="s">
        <v>50</v>
      </c>
      <c r="E379" s="27" t="s">
        <v>73</v>
      </c>
      <c r="F379" s="27" t="s">
        <v>40</v>
      </c>
      <c r="G379" s="27"/>
      <c r="H379" s="73">
        <f>H380</f>
        <v>65.599999999999994</v>
      </c>
      <c r="I379" s="73">
        <f>I380</f>
        <v>65.599999999999994</v>
      </c>
      <c r="J379" s="73">
        <f>J380</f>
        <v>65.599999999999994</v>
      </c>
    </row>
    <row r="380" spans="1:10" s="3" customFormat="1" ht="37.5" x14ac:dyDescent="0.3">
      <c r="A380" s="26"/>
      <c r="B380" s="28" t="s">
        <v>41</v>
      </c>
      <c r="C380" s="23">
        <v>910</v>
      </c>
      <c r="D380" s="27" t="s">
        <v>50</v>
      </c>
      <c r="E380" s="27" t="s">
        <v>73</v>
      </c>
      <c r="F380" s="27" t="s">
        <v>40</v>
      </c>
      <c r="G380" s="27" t="s">
        <v>119</v>
      </c>
      <c r="H380" s="73">
        <v>65.599999999999994</v>
      </c>
      <c r="I380" s="73">
        <v>65.599999999999994</v>
      </c>
      <c r="J380" s="73">
        <v>65.599999999999994</v>
      </c>
    </row>
    <row r="381" spans="1:10" s="3" customFormat="1" ht="56.25" x14ac:dyDescent="0.3">
      <c r="A381" s="26"/>
      <c r="B381" s="65" t="s">
        <v>147</v>
      </c>
      <c r="C381" s="23">
        <v>910</v>
      </c>
      <c r="D381" s="27" t="s">
        <v>50</v>
      </c>
      <c r="E381" s="27" t="s">
        <v>73</v>
      </c>
      <c r="F381" s="27" t="s">
        <v>13</v>
      </c>
      <c r="G381" s="27"/>
      <c r="H381" s="73">
        <f>H382</f>
        <v>2262.3000000000002</v>
      </c>
      <c r="I381" s="73">
        <f>I382</f>
        <v>2262.3000000000002</v>
      </c>
      <c r="J381" s="73">
        <f>J382</f>
        <v>2262.3000000000002</v>
      </c>
    </row>
    <row r="382" spans="1:10" s="3" customFormat="1" ht="93.75" x14ac:dyDescent="0.3">
      <c r="A382" s="26"/>
      <c r="B382" s="28" t="s">
        <v>118</v>
      </c>
      <c r="C382" s="23">
        <v>910</v>
      </c>
      <c r="D382" s="27" t="s">
        <v>50</v>
      </c>
      <c r="E382" s="27" t="s">
        <v>73</v>
      </c>
      <c r="F382" s="27" t="s">
        <v>13</v>
      </c>
      <c r="G382" s="27" t="s">
        <v>117</v>
      </c>
      <c r="H382" s="73">
        <v>2262.3000000000002</v>
      </c>
      <c r="I382" s="73">
        <v>2262.3000000000002</v>
      </c>
      <c r="J382" s="73">
        <v>2262.3000000000002</v>
      </c>
    </row>
    <row r="383" spans="1:10" s="3" customFormat="1" x14ac:dyDescent="0.3">
      <c r="A383" s="26"/>
      <c r="B383" s="28" t="s">
        <v>47</v>
      </c>
      <c r="C383" s="23">
        <v>910</v>
      </c>
      <c r="D383" s="27" t="s">
        <v>49</v>
      </c>
      <c r="E383" s="27" t="s">
        <v>51</v>
      </c>
      <c r="F383" s="27"/>
      <c r="G383" s="27"/>
      <c r="H383" s="73">
        <f>H384</f>
        <v>21</v>
      </c>
      <c r="I383" s="73">
        <f t="shared" ref="I383:J384" si="105">I384</f>
        <v>21</v>
      </c>
      <c r="J383" s="73">
        <f t="shared" si="105"/>
        <v>21</v>
      </c>
    </row>
    <row r="384" spans="1:10" s="3" customFormat="1" ht="37.5" x14ac:dyDescent="0.3">
      <c r="A384" s="26"/>
      <c r="B384" s="28" t="s">
        <v>89</v>
      </c>
      <c r="C384" s="23">
        <v>910</v>
      </c>
      <c r="D384" s="27" t="s">
        <v>49</v>
      </c>
      <c r="E384" s="27" t="s">
        <v>61</v>
      </c>
      <c r="F384" s="27"/>
      <c r="G384" s="27"/>
      <c r="H384" s="73">
        <f>H385</f>
        <v>21</v>
      </c>
      <c r="I384" s="73">
        <f t="shared" si="105"/>
        <v>21</v>
      </c>
      <c r="J384" s="73">
        <f t="shared" si="105"/>
        <v>21</v>
      </c>
    </row>
    <row r="385" spans="1:10" s="3" customFormat="1" x14ac:dyDescent="0.3">
      <c r="A385" s="26"/>
      <c r="B385" s="48" t="s">
        <v>145</v>
      </c>
      <c r="C385" s="23">
        <v>910</v>
      </c>
      <c r="D385" s="27" t="s">
        <v>49</v>
      </c>
      <c r="E385" s="27" t="s">
        <v>61</v>
      </c>
      <c r="F385" s="27" t="s">
        <v>9</v>
      </c>
      <c r="G385" s="27"/>
      <c r="H385" s="73">
        <f>H386+H389</f>
        <v>21</v>
      </c>
      <c r="I385" s="73">
        <f t="shared" ref="I385:J385" si="106">I386+I389</f>
        <v>21</v>
      </c>
      <c r="J385" s="73">
        <f t="shared" si="106"/>
        <v>21</v>
      </c>
    </row>
    <row r="386" spans="1:10" s="3" customFormat="1" ht="37.5" x14ac:dyDescent="0.3">
      <c r="A386" s="26"/>
      <c r="B386" s="48" t="s">
        <v>146</v>
      </c>
      <c r="C386" s="23">
        <v>910</v>
      </c>
      <c r="D386" s="27" t="s">
        <v>49</v>
      </c>
      <c r="E386" s="27" t="s">
        <v>61</v>
      </c>
      <c r="F386" s="27" t="s">
        <v>10</v>
      </c>
      <c r="G386" s="27"/>
      <c r="H386" s="73">
        <f>H387</f>
        <v>7</v>
      </c>
      <c r="I386" s="73">
        <f t="shared" ref="I386:J387" si="107">I387</f>
        <v>7</v>
      </c>
      <c r="J386" s="73">
        <f t="shared" si="107"/>
        <v>7</v>
      </c>
    </row>
    <row r="387" spans="1:10" s="3" customFormat="1" ht="56.25" x14ac:dyDescent="0.3">
      <c r="A387" s="26"/>
      <c r="B387" s="28" t="s">
        <v>172</v>
      </c>
      <c r="C387" s="23">
        <v>910</v>
      </c>
      <c r="D387" s="27" t="s">
        <v>49</v>
      </c>
      <c r="E387" s="27" t="s">
        <v>61</v>
      </c>
      <c r="F387" s="27" t="s">
        <v>534</v>
      </c>
      <c r="G387" s="27"/>
      <c r="H387" s="73">
        <f>H388</f>
        <v>7</v>
      </c>
      <c r="I387" s="73">
        <f t="shared" si="107"/>
        <v>7</v>
      </c>
      <c r="J387" s="73">
        <f t="shared" si="107"/>
        <v>7</v>
      </c>
    </row>
    <row r="388" spans="1:10" s="3" customFormat="1" ht="37.5" x14ac:dyDescent="0.3">
      <c r="A388" s="26"/>
      <c r="B388" s="28" t="s">
        <v>41</v>
      </c>
      <c r="C388" s="23">
        <v>910</v>
      </c>
      <c r="D388" s="27" t="s">
        <v>49</v>
      </c>
      <c r="E388" s="27" t="s">
        <v>61</v>
      </c>
      <c r="F388" s="27" t="s">
        <v>534</v>
      </c>
      <c r="G388" s="27" t="s">
        <v>119</v>
      </c>
      <c r="H388" s="73">
        <v>7</v>
      </c>
      <c r="I388" s="73">
        <v>7</v>
      </c>
      <c r="J388" s="73">
        <v>7</v>
      </c>
    </row>
    <row r="389" spans="1:10" s="3" customFormat="1" ht="37.5" x14ac:dyDescent="0.3">
      <c r="A389" s="26"/>
      <c r="B389" s="48" t="s">
        <v>109</v>
      </c>
      <c r="C389" s="23">
        <v>910</v>
      </c>
      <c r="D389" s="27" t="s">
        <v>49</v>
      </c>
      <c r="E389" s="27" t="s">
        <v>61</v>
      </c>
      <c r="F389" s="27" t="s">
        <v>12</v>
      </c>
      <c r="G389" s="27"/>
      <c r="H389" s="73">
        <f>H390</f>
        <v>14</v>
      </c>
      <c r="I389" s="73">
        <f t="shared" ref="I389:J390" si="108">I390</f>
        <v>14</v>
      </c>
      <c r="J389" s="73">
        <f t="shared" si="108"/>
        <v>14</v>
      </c>
    </row>
    <row r="390" spans="1:10" s="3" customFormat="1" ht="56.25" x14ac:dyDescent="0.3">
      <c r="A390" s="26"/>
      <c r="B390" s="28" t="s">
        <v>172</v>
      </c>
      <c r="C390" s="23">
        <v>910</v>
      </c>
      <c r="D390" s="27" t="s">
        <v>49</v>
      </c>
      <c r="E390" s="27" t="s">
        <v>61</v>
      </c>
      <c r="F390" s="27" t="s">
        <v>535</v>
      </c>
      <c r="G390" s="27"/>
      <c r="H390" s="73">
        <f>H391</f>
        <v>14</v>
      </c>
      <c r="I390" s="73">
        <f t="shared" si="108"/>
        <v>14</v>
      </c>
      <c r="J390" s="73">
        <f t="shared" si="108"/>
        <v>14</v>
      </c>
    </row>
    <row r="391" spans="1:10" s="3" customFormat="1" ht="37.5" x14ac:dyDescent="0.3">
      <c r="A391" s="26"/>
      <c r="B391" s="28" t="s">
        <v>41</v>
      </c>
      <c r="C391" s="23">
        <v>910</v>
      </c>
      <c r="D391" s="27" t="s">
        <v>49</v>
      </c>
      <c r="E391" s="27" t="s">
        <v>61</v>
      </c>
      <c r="F391" s="27" t="s">
        <v>535</v>
      </c>
      <c r="G391" s="27" t="s">
        <v>119</v>
      </c>
      <c r="H391" s="73">
        <v>14</v>
      </c>
      <c r="I391" s="73">
        <v>14</v>
      </c>
      <c r="J391" s="73">
        <v>14</v>
      </c>
    </row>
    <row r="392" spans="1:10" s="3" customFormat="1" ht="37.5" x14ac:dyDescent="0.3">
      <c r="A392" s="26" t="s">
        <v>77</v>
      </c>
      <c r="B392" s="28" t="s">
        <v>174</v>
      </c>
      <c r="C392" s="23">
        <v>921</v>
      </c>
      <c r="D392" s="27"/>
      <c r="E392" s="27"/>
      <c r="F392" s="27"/>
      <c r="G392" s="27"/>
      <c r="H392" s="73">
        <f>H393+H419+H426+H413</f>
        <v>30549.899999999998</v>
      </c>
      <c r="I392" s="73">
        <f>I393+I419+I426+I413</f>
        <v>27635.8</v>
      </c>
      <c r="J392" s="73">
        <f>J393+J419+J426+J413</f>
        <v>28340.799999999999</v>
      </c>
    </row>
    <row r="393" spans="1:10" s="3" customFormat="1" x14ac:dyDescent="0.3">
      <c r="A393" s="26"/>
      <c r="B393" s="28" t="s">
        <v>58</v>
      </c>
      <c r="C393" s="23">
        <v>921</v>
      </c>
      <c r="D393" s="24" t="s">
        <v>50</v>
      </c>
      <c r="E393" s="24" t="s">
        <v>51</v>
      </c>
      <c r="F393" s="24"/>
      <c r="G393" s="24"/>
      <c r="H393" s="73">
        <f t="shared" ref="H393:J393" si="109">H394</f>
        <v>27341.1</v>
      </c>
      <c r="I393" s="73">
        <f t="shared" si="109"/>
        <v>26701.8</v>
      </c>
      <c r="J393" s="73">
        <f t="shared" si="109"/>
        <v>27406.799999999999</v>
      </c>
    </row>
    <row r="394" spans="1:10" s="3" customFormat="1" x14ac:dyDescent="0.3">
      <c r="A394" s="26"/>
      <c r="B394" s="34" t="s">
        <v>59</v>
      </c>
      <c r="C394" s="23">
        <v>921</v>
      </c>
      <c r="D394" s="27" t="s">
        <v>50</v>
      </c>
      <c r="E394" s="27" t="s">
        <v>100</v>
      </c>
      <c r="F394" s="27"/>
      <c r="G394" s="27"/>
      <c r="H394" s="73">
        <f>H400+H395</f>
        <v>27341.1</v>
      </c>
      <c r="I394" s="73">
        <f t="shared" ref="I394:J394" si="110">I400+I395</f>
        <v>26701.8</v>
      </c>
      <c r="J394" s="73">
        <f t="shared" si="110"/>
        <v>27406.799999999999</v>
      </c>
    </row>
    <row r="395" spans="1:10" s="3" customFormat="1" ht="75" x14ac:dyDescent="0.3">
      <c r="A395" s="26"/>
      <c r="B395" s="35" t="s">
        <v>240</v>
      </c>
      <c r="C395" s="23">
        <v>921</v>
      </c>
      <c r="D395" s="27" t="s">
        <v>50</v>
      </c>
      <c r="E395" s="27" t="s">
        <v>100</v>
      </c>
      <c r="F395" s="27" t="s">
        <v>241</v>
      </c>
      <c r="G395" s="27"/>
      <c r="H395" s="73">
        <f t="shared" ref="H395:J398" si="111">H396</f>
        <v>1700.6</v>
      </c>
      <c r="I395" s="73">
        <f t="shared" si="111"/>
        <v>995.6</v>
      </c>
      <c r="J395" s="73">
        <f t="shared" si="111"/>
        <v>1700.6</v>
      </c>
    </row>
    <row r="396" spans="1:10" s="3" customFormat="1" x14ac:dyDescent="0.3">
      <c r="A396" s="26"/>
      <c r="B396" s="35" t="s">
        <v>287</v>
      </c>
      <c r="C396" s="23">
        <v>921</v>
      </c>
      <c r="D396" s="27" t="s">
        <v>50</v>
      </c>
      <c r="E396" s="27" t="s">
        <v>100</v>
      </c>
      <c r="F396" s="27" t="s">
        <v>301</v>
      </c>
      <c r="G396" s="27"/>
      <c r="H396" s="73">
        <f t="shared" si="111"/>
        <v>1700.6</v>
      </c>
      <c r="I396" s="73">
        <f t="shared" si="111"/>
        <v>995.6</v>
      </c>
      <c r="J396" s="73">
        <f t="shared" si="111"/>
        <v>1700.6</v>
      </c>
    </row>
    <row r="397" spans="1:10" s="3" customFormat="1" ht="75" x14ac:dyDescent="0.3">
      <c r="A397" s="26"/>
      <c r="B397" s="35" t="s">
        <v>303</v>
      </c>
      <c r="C397" s="23">
        <v>921</v>
      </c>
      <c r="D397" s="27" t="s">
        <v>50</v>
      </c>
      <c r="E397" s="27" t="s">
        <v>100</v>
      </c>
      <c r="F397" s="27" t="s">
        <v>302</v>
      </c>
      <c r="G397" s="27"/>
      <c r="H397" s="73">
        <f t="shared" si="111"/>
        <v>1700.6</v>
      </c>
      <c r="I397" s="73">
        <f t="shared" si="111"/>
        <v>995.6</v>
      </c>
      <c r="J397" s="73">
        <f t="shared" si="111"/>
        <v>1700.6</v>
      </c>
    </row>
    <row r="398" spans="1:10" s="3" customFormat="1" ht="56.25" x14ac:dyDescent="0.3">
      <c r="A398" s="26"/>
      <c r="B398" s="35" t="s">
        <v>242</v>
      </c>
      <c r="C398" s="23">
        <v>921</v>
      </c>
      <c r="D398" s="27" t="s">
        <v>50</v>
      </c>
      <c r="E398" s="27" t="s">
        <v>100</v>
      </c>
      <c r="F398" s="27" t="s">
        <v>304</v>
      </c>
      <c r="G398" s="27"/>
      <c r="H398" s="73">
        <f t="shared" si="111"/>
        <v>1700.6</v>
      </c>
      <c r="I398" s="73">
        <f t="shared" si="111"/>
        <v>995.6</v>
      </c>
      <c r="J398" s="73">
        <f t="shared" si="111"/>
        <v>1700.6</v>
      </c>
    </row>
    <row r="399" spans="1:10" s="3" customFormat="1" ht="37.5" x14ac:dyDescent="0.3">
      <c r="A399" s="26"/>
      <c r="B399" s="35" t="s">
        <v>41</v>
      </c>
      <c r="C399" s="23">
        <v>921</v>
      </c>
      <c r="D399" s="27" t="s">
        <v>50</v>
      </c>
      <c r="E399" s="27" t="s">
        <v>100</v>
      </c>
      <c r="F399" s="27" t="s">
        <v>304</v>
      </c>
      <c r="G399" s="27">
        <v>200</v>
      </c>
      <c r="H399" s="73">
        <v>1700.6</v>
      </c>
      <c r="I399" s="73">
        <v>995.6</v>
      </c>
      <c r="J399" s="73">
        <v>1700.6</v>
      </c>
    </row>
    <row r="400" spans="1:10" s="3" customFormat="1" ht="37.5" x14ac:dyDescent="0.3">
      <c r="A400" s="26"/>
      <c r="B400" s="34" t="s">
        <v>137</v>
      </c>
      <c r="C400" s="23">
        <v>921</v>
      </c>
      <c r="D400" s="27" t="s">
        <v>50</v>
      </c>
      <c r="E400" s="27" t="s">
        <v>100</v>
      </c>
      <c r="F400" s="27" t="s">
        <v>14</v>
      </c>
      <c r="G400" s="27"/>
      <c r="H400" s="73">
        <f>H409+H404+H401</f>
        <v>25640.5</v>
      </c>
      <c r="I400" s="73">
        <f>I409+I404+I401</f>
        <v>25706.2</v>
      </c>
      <c r="J400" s="73">
        <f>J409+J404+J401</f>
        <v>25706.2</v>
      </c>
    </row>
    <row r="401" spans="1:10" s="3" customFormat="1" ht="37.5" x14ac:dyDescent="0.3">
      <c r="A401" s="26"/>
      <c r="B401" s="28" t="s">
        <v>138</v>
      </c>
      <c r="C401" s="23">
        <v>921</v>
      </c>
      <c r="D401" s="27" t="s">
        <v>50</v>
      </c>
      <c r="E401" s="27" t="s">
        <v>100</v>
      </c>
      <c r="F401" s="27" t="s">
        <v>18</v>
      </c>
      <c r="G401" s="27"/>
      <c r="H401" s="73">
        <f>H402</f>
        <v>1000</v>
      </c>
      <c r="I401" s="73">
        <f t="shared" ref="I401:J401" si="112">I402</f>
        <v>1000</v>
      </c>
      <c r="J401" s="73">
        <f t="shared" si="112"/>
        <v>1000</v>
      </c>
    </row>
    <row r="402" spans="1:10" s="3" customFormat="1" ht="56.25" x14ac:dyDescent="0.3">
      <c r="A402" s="26"/>
      <c r="B402" s="34" t="s">
        <v>140</v>
      </c>
      <c r="C402" s="23">
        <v>921</v>
      </c>
      <c r="D402" s="27" t="s">
        <v>50</v>
      </c>
      <c r="E402" s="27" t="s">
        <v>100</v>
      </c>
      <c r="F402" s="27" t="s">
        <v>19</v>
      </c>
      <c r="G402" s="27"/>
      <c r="H402" s="73">
        <f t="shared" ref="H402:J402" si="113">H403</f>
        <v>1000</v>
      </c>
      <c r="I402" s="73">
        <f t="shared" si="113"/>
        <v>1000</v>
      </c>
      <c r="J402" s="73">
        <f t="shared" si="113"/>
        <v>1000</v>
      </c>
    </row>
    <row r="403" spans="1:10" s="3" customFormat="1" ht="37.5" x14ac:dyDescent="0.3">
      <c r="A403" s="26"/>
      <c r="B403" s="28" t="s">
        <v>41</v>
      </c>
      <c r="C403" s="23">
        <v>921</v>
      </c>
      <c r="D403" s="27" t="s">
        <v>50</v>
      </c>
      <c r="E403" s="27" t="s">
        <v>100</v>
      </c>
      <c r="F403" s="27" t="s">
        <v>19</v>
      </c>
      <c r="G403" s="27" t="s">
        <v>119</v>
      </c>
      <c r="H403" s="73">
        <v>1000</v>
      </c>
      <c r="I403" s="73">
        <v>1000</v>
      </c>
      <c r="J403" s="73">
        <v>1000</v>
      </c>
    </row>
    <row r="404" spans="1:10" s="3" customFormat="1" ht="56.25" x14ac:dyDescent="0.3">
      <c r="A404" s="26"/>
      <c r="B404" s="28" t="s">
        <v>183</v>
      </c>
      <c r="C404" s="23">
        <v>921</v>
      </c>
      <c r="D404" s="27" t="s">
        <v>50</v>
      </c>
      <c r="E404" s="27" t="s">
        <v>100</v>
      </c>
      <c r="F404" s="27" t="s">
        <v>20</v>
      </c>
      <c r="G404" s="27"/>
      <c r="H404" s="73">
        <f>H405+H407</f>
        <v>1965.3000000000002</v>
      </c>
      <c r="I404" s="73">
        <f t="shared" ref="I404:J404" si="114">I405+I407</f>
        <v>2031</v>
      </c>
      <c r="J404" s="73">
        <f t="shared" si="114"/>
        <v>2031</v>
      </c>
    </row>
    <row r="405" spans="1:10" s="3" customFormat="1" ht="168.75" x14ac:dyDescent="0.3">
      <c r="A405" s="26"/>
      <c r="B405" s="48" t="s">
        <v>271</v>
      </c>
      <c r="C405" s="23">
        <v>921</v>
      </c>
      <c r="D405" s="27" t="s">
        <v>50</v>
      </c>
      <c r="E405" s="27" t="s">
        <v>100</v>
      </c>
      <c r="F405" s="27" t="s">
        <v>21</v>
      </c>
      <c r="G405" s="27"/>
      <c r="H405" s="73">
        <f>H406</f>
        <v>982.6</v>
      </c>
      <c r="I405" s="73">
        <f>I406</f>
        <v>1015.5</v>
      </c>
      <c r="J405" s="73">
        <f>J406</f>
        <v>1015.5</v>
      </c>
    </row>
    <row r="406" spans="1:10" s="3" customFormat="1" ht="93.75" x14ac:dyDescent="0.3">
      <c r="A406" s="26"/>
      <c r="B406" s="50" t="s">
        <v>285</v>
      </c>
      <c r="C406" s="23">
        <v>921</v>
      </c>
      <c r="D406" s="27" t="s">
        <v>50</v>
      </c>
      <c r="E406" s="27" t="s">
        <v>100</v>
      </c>
      <c r="F406" s="27" t="s">
        <v>21</v>
      </c>
      <c r="G406" s="27" t="s">
        <v>117</v>
      </c>
      <c r="H406" s="73">
        <v>982.6</v>
      </c>
      <c r="I406" s="73">
        <v>1015.5</v>
      </c>
      <c r="J406" s="73">
        <v>1015.5</v>
      </c>
    </row>
    <row r="407" spans="1:10" s="3" customFormat="1" ht="206.25" x14ac:dyDescent="0.3">
      <c r="A407" s="26"/>
      <c r="B407" s="48" t="s">
        <v>536</v>
      </c>
      <c r="C407" s="23">
        <v>921</v>
      </c>
      <c r="D407" s="27" t="s">
        <v>50</v>
      </c>
      <c r="E407" s="27" t="s">
        <v>100</v>
      </c>
      <c r="F407" s="27" t="s">
        <v>561</v>
      </c>
      <c r="G407" s="27"/>
      <c r="H407" s="73">
        <f t="shared" ref="H407:J407" si="115">H408</f>
        <v>982.7</v>
      </c>
      <c r="I407" s="73">
        <f t="shared" si="115"/>
        <v>1015.5</v>
      </c>
      <c r="J407" s="73">
        <f t="shared" si="115"/>
        <v>1015.5</v>
      </c>
    </row>
    <row r="408" spans="1:10" s="3" customFormat="1" ht="93.75" x14ac:dyDescent="0.3">
      <c r="A408" s="26"/>
      <c r="B408" s="50" t="s">
        <v>285</v>
      </c>
      <c r="C408" s="23">
        <v>921</v>
      </c>
      <c r="D408" s="27" t="s">
        <v>50</v>
      </c>
      <c r="E408" s="27" t="s">
        <v>100</v>
      </c>
      <c r="F408" s="27" t="s">
        <v>561</v>
      </c>
      <c r="G408" s="27" t="s">
        <v>117</v>
      </c>
      <c r="H408" s="73">
        <v>982.7</v>
      </c>
      <c r="I408" s="73">
        <v>1015.5</v>
      </c>
      <c r="J408" s="73">
        <v>1015.5</v>
      </c>
    </row>
    <row r="409" spans="1:10" s="3" customFormat="1" ht="56.25" x14ac:dyDescent="0.3">
      <c r="A409" s="26"/>
      <c r="B409" s="28" t="s">
        <v>15</v>
      </c>
      <c r="C409" s="23">
        <v>921</v>
      </c>
      <c r="D409" s="27" t="s">
        <v>50</v>
      </c>
      <c r="E409" s="27" t="s">
        <v>100</v>
      </c>
      <c r="F409" s="27" t="s">
        <v>16</v>
      </c>
      <c r="G409" s="27"/>
      <c r="H409" s="73">
        <f>H410</f>
        <v>22675.200000000001</v>
      </c>
      <c r="I409" s="73">
        <f>I410</f>
        <v>22675.200000000001</v>
      </c>
      <c r="J409" s="73">
        <f>J410</f>
        <v>22675.200000000001</v>
      </c>
    </row>
    <row r="410" spans="1:10" s="3" customFormat="1" ht="37.5" x14ac:dyDescent="0.3">
      <c r="A410" s="26"/>
      <c r="B410" s="34" t="s">
        <v>132</v>
      </c>
      <c r="C410" s="23">
        <v>921</v>
      </c>
      <c r="D410" s="27" t="s">
        <v>50</v>
      </c>
      <c r="E410" s="27" t="s">
        <v>100</v>
      </c>
      <c r="F410" s="27" t="s">
        <v>17</v>
      </c>
      <c r="G410" s="27"/>
      <c r="H410" s="73">
        <f>H411+H412</f>
        <v>22675.200000000001</v>
      </c>
      <c r="I410" s="73">
        <f t="shared" ref="I410:J410" si="116">I411+I412</f>
        <v>22675.200000000001</v>
      </c>
      <c r="J410" s="73">
        <f t="shared" si="116"/>
        <v>22675.200000000001</v>
      </c>
    </row>
    <row r="411" spans="1:10" s="3" customFormat="1" ht="93.75" x14ac:dyDescent="0.3">
      <c r="A411" s="26"/>
      <c r="B411" s="50" t="s">
        <v>118</v>
      </c>
      <c r="C411" s="23">
        <v>921</v>
      </c>
      <c r="D411" s="27" t="s">
        <v>50</v>
      </c>
      <c r="E411" s="27" t="s">
        <v>100</v>
      </c>
      <c r="F411" s="27" t="s">
        <v>17</v>
      </c>
      <c r="G411" s="27" t="s">
        <v>117</v>
      </c>
      <c r="H411" s="73">
        <v>21884</v>
      </c>
      <c r="I411" s="73">
        <v>21884</v>
      </c>
      <c r="J411" s="73">
        <v>21884</v>
      </c>
    </row>
    <row r="412" spans="1:10" s="3" customFormat="1" ht="37.5" x14ac:dyDescent="0.3">
      <c r="A412" s="26"/>
      <c r="B412" s="28" t="s">
        <v>41</v>
      </c>
      <c r="C412" s="23">
        <v>921</v>
      </c>
      <c r="D412" s="27" t="s">
        <v>50</v>
      </c>
      <c r="E412" s="27" t="s">
        <v>100</v>
      </c>
      <c r="F412" s="27" t="s">
        <v>17</v>
      </c>
      <c r="G412" s="27" t="s">
        <v>119</v>
      </c>
      <c r="H412" s="73">
        <v>791.2</v>
      </c>
      <c r="I412" s="73">
        <v>791.2</v>
      </c>
      <c r="J412" s="73">
        <v>791.2</v>
      </c>
    </row>
    <row r="413" spans="1:10" s="3" customFormat="1" x14ac:dyDescent="0.3">
      <c r="A413" s="26"/>
      <c r="B413" s="28" t="s">
        <v>85</v>
      </c>
      <c r="C413" s="23">
        <v>921</v>
      </c>
      <c r="D413" s="27" t="s">
        <v>53</v>
      </c>
      <c r="E413" s="27" t="s">
        <v>51</v>
      </c>
      <c r="F413" s="27"/>
      <c r="G413" s="27"/>
      <c r="H413" s="73">
        <f>H414</f>
        <v>2274.8000000000002</v>
      </c>
      <c r="I413" s="73">
        <f t="shared" ref="I413:J417" si="117">I414</f>
        <v>0</v>
      </c>
      <c r="J413" s="73">
        <f t="shared" si="117"/>
        <v>0</v>
      </c>
    </row>
    <row r="414" spans="1:10" s="3" customFormat="1" x14ac:dyDescent="0.3">
      <c r="A414" s="26"/>
      <c r="B414" s="28" t="s">
        <v>74</v>
      </c>
      <c r="C414" s="23">
        <v>921</v>
      </c>
      <c r="D414" s="27" t="s">
        <v>53</v>
      </c>
      <c r="E414" s="27" t="s">
        <v>86</v>
      </c>
      <c r="F414" s="27"/>
      <c r="G414" s="27"/>
      <c r="H414" s="73">
        <f>H415</f>
        <v>2274.8000000000002</v>
      </c>
      <c r="I414" s="73">
        <f t="shared" si="117"/>
        <v>0</v>
      </c>
      <c r="J414" s="73">
        <f t="shared" si="117"/>
        <v>0</v>
      </c>
    </row>
    <row r="415" spans="1:10" s="3" customFormat="1" ht="56.25" x14ac:dyDescent="0.3">
      <c r="A415" s="26"/>
      <c r="B415" s="28" t="s">
        <v>263</v>
      </c>
      <c r="C415" s="23">
        <v>921</v>
      </c>
      <c r="D415" s="27" t="s">
        <v>53</v>
      </c>
      <c r="E415" s="27" t="s">
        <v>86</v>
      </c>
      <c r="F415" s="27" t="s">
        <v>264</v>
      </c>
      <c r="G415" s="27"/>
      <c r="H415" s="73">
        <f>H416</f>
        <v>2274.8000000000002</v>
      </c>
      <c r="I415" s="73">
        <f t="shared" si="117"/>
        <v>0</v>
      </c>
      <c r="J415" s="73">
        <f t="shared" si="117"/>
        <v>0</v>
      </c>
    </row>
    <row r="416" spans="1:10" s="3" customFormat="1" x14ac:dyDescent="0.3">
      <c r="A416" s="26"/>
      <c r="B416" s="28" t="s">
        <v>528</v>
      </c>
      <c r="C416" s="23">
        <v>921</v>
      </c>
      <c r="D416" s="27" t="s">
        <v>53</v>
      </c>
      <c r="E416" s="27" t="s">
        <v>86</v>
      </c>
      <c r="F416" s="27" t="s">
        <v>530</v>
      </c>
      <c r="G416" s="27"/>
      <c r="H416" s="73">
        <f>H417</f>
        <v>2274.8000000000002</v>
      </c>
      <c r="I416" s="73">
        <f t="shared" si="117"/>
        <v>0</v>
      </c>
      <c r="J416" s="73">
        <f t="shared" si="117"/>
        <v>0</v>
      </c>
    </row>
    <row r="417" spans="1:10" s="3" customFormat="1" ht="37.5" x14ac:dyDescent="0.3">
      <c r="A417" s="26"/>
      <c r="B417" s="28" t="s">
        <v>556</v>
      </c>
      <c r="C417" s="23">
        <v>921</v>
      </c>
      <c r="D417" s="27" t="s">
        <v>53</v>
      </c>
      <c r="E417" s="27" t="s">
        <v>86</v>
      </c>
      <c r="F417" s="27" t="s">
        <v>557</v>
      </c>
      <c r="G417" s="27"/>
      <c r="H417" s="73">
        <f>H418</f>
        <v>2274.8000000000002</v>
      </c>
      <c r="I417" s="73">
        <f t="shared" si="117"/>
        <v>0</v>
      </c>
      <c r="J417" s="73">
        <f t="shared" si="117"/>
        <v>0</v>
      </c>
    </row>
    <row r="418" spans="1:10" s="3" customFormat="1" ht="37.5" x14ac:dyDescent="0.3">
      <c r="A418" s="26"/>
      <c r="B418" s="28" t="s">
        <v>41</v>
      </c>
      <c r="C418" s="23">
        <v>921</v>
      </c>
      <c r="D418" s="27" t="s">
        <v>53</v>
      </c>
      <c r="E418" s="27" t="s">
        <v>86</v>
      </c>
      <c r="F418" s="27" t="s">
        <v>557</v>
      </c>
      <c r="G418" s="27" t="s">
        <v>119</v>
      </c>
      <c r="H418" s="73">
        <v>2274.8000000000002</v>
      </c>
      <c r="I418" s="73">
        <v>0</v>
      </c>
      <c r="J418" s="73">
        <v>0</v>
      </c>
    </row>
    <row r="419" spans="1:10" s="3" customFormat="1" x14ac:dyDescent="0.3">
      <c r="A419" s="26"/>
      <c r="B419" s="34" t="s">
        <v>54</v>
      </c>
      <c r="C419" s="23">
        <v>921</v>
      </c>
      <c r="D419" s="27" t="s">
        <v>61</v>
      </c>
      <c r="E419" s="27" t="s">
        <v>51</v>
      </c>
      <c r="F419" s="27"/>
      <c r="G419" s="27"/>
      <c r="H419" s="73">
        <f>H420</f>
        <v>900</v>
      </c>
      <c r="I419" s="73">
        <f>I420</f>
        <v>900</v>
      </c>
      <c r="J419" s="73">
        <f>J420</f>
        <v>900</v>
      </c>
    </row>
    <row r="420" spans="1:10" s="3" customFormat="1" x14ac:dyDescent="0.3">
      <c r="A420" s="26"/>
      <c r="B420" s="34" t="s">
        <v>112</v>
      </c>
      <c r="C420" s="23">
        <v>921</v>
      </c>
      <c r="D420" s="27" t="s">
        <v>61</v>
      </c>
      <c r="E420" s="27" t="s">
        <v>50</v>
      </c>
      <c r="F420" s="27"/>
      <c r="G420" s="27"/>
      <c r="H420" s="73">
        <f t="shared" ref="H420:J422" si="118">H421</f>
        <v>900</v>
      </c>
      <c r="I420" s="73">
        <f t="shared" si="118"/>
        <v>900</v>
      </c>
      <c r="J420" s="73">
        <f t="shared" si="118"/>
        <v>900</v>
      </c>
    </row>
    <row r="421" spans="1:10" s="3" customFormat="1" ht="56.25" x14ac:dyDescent="0.3">
      <c r="A421" s="26"/>
      <c r="B421" s="28" t="s">
        <v>350</v>
      </c>
      <c r="C421" s="23">
        <v>921</v>
      </c>
      <c r="D421" s="27" t="s">
        <v>61</v>
      </c>
      <c r="E421" s="27" t="s">
        <v>50</v>
      </c>
      <c r="F421" s="27" t="s">
        <v>201</v>
      </c>
      <c r="G421" s="27"/>
      <c r="H421" s="73">
        <f t="shared" si="118"/>
        <v>900</v>
      </c>
      <c r="I421" s="73">
        <f t="shared" si="118"/>
        <v>900</v>
      </c>
      <c r="J421" s="73">
        <f t="shared" si="118"/>
        <v>900</v>
      </c>
    </row>
    <row r="422" spans="1:10" s="3" customFormat="1" x14ac:dyDescent="0.3">
      <c r="A422" s="26"/>
      <c r="B422" s="34" t="s">
        <v>287</v>
      </c>
      <c r="C422" s="23">
        <v>921</v>
      </c>
      <c r="D422" s="27" t="s">
        <v>61</v>
      </c>
      <c r="E422" s="27" t="s">
        <v>50</v>
      </c>
      <c r="F422" s="27" t="s">
        <v>259</v>
      </c>
      <c r="G422" s="27"/>
      <c r="H422" s="73">
        <f t="shared" si="118"/>
        <v>900</v>
      </c>
      <c r="I422" s="73">
        <f t="shared" si="118"/>
        <v>900</v>
      </c>
      <c r="J422" s="73">
        <f t="shared" si="118"/>
        <v>900</v>
      </c>
    </row>
    <row r="423" spans="1:10" s="3" customFormat="1" ht="37.5" x14ac:dyDescent="0.3">
      <c r="A423" s="26"/>
      <c r="B423" s="34" t="s">
        <v>383</v>
      </c>
      <c r="C423" s="23">
        <v>921</v>
      </c>
      <c r="D423" s="27" t="s">
        <v>61</v>
      </c>
      <c r="E423" s="27" t="s">
        <v>50</v>
      </c>
      <c r="F423" s="27" t="s">
        <v>552</v>
      </c>
      <c r="G423" s="27"/>
      <c r="H423" s="73">
        <f t="shared" ref="H423:J424" si="119">H424</f>
        <v>900</v>
      </c>
      <c r="I423" s="73">
        <f t="shared" si="119"/>
        <v>900</v>
      </c>
      <c r="J423" s="73">
        <f t="shared" si="119"/>
        <v>900</v>
      </c>
    </row>
    <row r="424" spans="1:10" s="3" customFormat="1" x14ac:dyDescent="0.3">
      <c r="A424" s="26"/>
      <c r="B424" s="34" t="s">
        <v>142</v>
      </c>
      <c r="C424" s="23">
        <v>921</v>
      </c>
      <c r="D424" s="27" t="s">
        <v>61</v>
      </c>
      <c r="E424" s="27" t="s">
        <v>50</v>
      </c>
      <c r="F424" s="27" t="s">
        <v>553</v>
      </c>
      <c r="G424" s="27"/>
      <c r="H424" s="73">
        <f t="shared" si="119"/>
        <v>900</v>
      </c>
      <c r="I424" s="73">
        <f t="shared" si="119"/>
        <v>900</v>
      </c>
      <c r="J424" s="73">
        <f t="shared" si="119"/>
        <v>900</v>
      </c>
    </row>
    <row r="425" spans="1:10" s="3" customFormat="1" ht="37.5" x14ac:dyDescent="0.3">
      <c r="A425" s="26"/>
      <c r="B425" s="28" t="s">
        <v>41</v>
      </c>
      <c r="C425" s="23">
        <v>921</v>
      </c>
      <c r="D425" s="27" t="s">
        <v>61</v>
      </c>
      <c r="E425" s="27" t="s">
        <v>50</v>
      </c>
      <c r="F425" s="27" t="s">
        <v>553</v>
      </c>
      <c r="G425" s="27" t="s">
        <v>119</v>
      </c>
      <c r="H425" s="73">
        <v>900</v>
      </c>
      <c r="I425" s="73">
        <v>900</v>
      </c>
      <c r="J425" s="73">
        <v>900</v>
      </c>
    </row>
    <row r="426" spans="1:10" s="3" customFormat="1" x14ac:dyDescent="0.3">
      <c r="A426" s="26"/>
      <c r="B426" s="28" t="s">
        <v>47</v>
      </c>
      <c r="C426" s="23">
        <v>921</v>
      </c>
      <c r="D426" s="27" t="s">
        <v>49</v>
      </c>
      <c r="E426" s="27" t="s">
        <v>51</v>
      </c>
      <c r="F426" s="27"/>
      <c r="G426" s="27"/>
      <c r="H426" s="73">
        <f t="shared" ref="H426:J430" si="120">H427</f>
        <v>34</v>
      </c>
      <c r="I426" s="73">
        <f t="shared" si="120"/>
        <v>34</v>
      </c>
      <c r="J426" s="73">
        <f t="shared" si="120"/>
        <v>34</v>
      </c>
    </row>
    <row r="427" spans="1:10" s="3" customFormat="1" ht="37.5" x14ac:dyDescent="0.3">
      <c r="A427" s="26"/>
      <c r="B427" s="28" t="s">
        <v>89</v>
      </c>
      <c r="C427" s="23">
        <v>921</v>
      </c>
      <c r="D427" s="27" t="s">
        <v>49</v>
      </c>
      <c r="E427" s="27" t="s">
        <v>61</v>
      </c>
      <c r="F427" s="27"/>
      <c r="G427" s="27"/>
      <c r="H427" s="73">
        <f t="shared" si="120"/>
        <v>34</v>
      </c>
      <c r="I427" s="73">
        <f t="shared" si="120"/>
        <v>34</v>
      </c>
      <c r="J427" s="73">
        <f t="shared" si="120"/>
        <v>34</v>
      </c>
    </row>
    <row r="428" spans="1:10" s="3" customFormat="1" ht="37.5" x14ac:dyDescent="0.3">
      <c r="A428" s="26"/>
      <c r="B428" s="34" t="s">
        <v>137</v>
      </c>
      <c r="C428" s="23">
        <v>921</v>
      </c>
      <c r="D428" s="27" t="s">
        <v>49</v>
      </c>
      <c r="E428" s="27" t="s">
        <v>61</v>
      </c>
      <c r="F428" s="27" t="s">
        <v>14</v>
      </c>
      <c r="G428" s="27"/>
      <c r="H428" s="73">
        <f t="shared" si="120"/>
        <v>34</v>
      </c>
      <c r="I428" s="73">
        <f t="shared" si="120"/>
        <v>34</v>
      </c>
      <c r="J428" s="73">
        <f t="shared" si="120"/>
        <v>34</v>
      </c>
    </row>
    <row r="429" spans="1:10" s="3" customFormat="1" ht="56.25" x14ac:dyDescent="0.3">
      <c r="A429" s="26"/>
      <c r="B429" s="28" t="s">
        <v>15</v>
      </c>
      <c r="C429" s="23">
        <v>921</v>
      </c>
      <c r="D429" s="27" t="s">
        <v>49</v>
      </c>
      <c r="E429" s="27" t="s">
        <v>61</v>
      </c>
      <c r="F429" s="27" t="s">
        <v>16</v>
      </c>
      <c r="G429" s="27"/>
      <c r="H429" s="73">
        <f t="shared" si="120"/>
        <v>34</v>
      </c>
      <c r="I429" s="73">
        <f t="shared" si="120"/>
        <v>34</v>
      </c>
      <c r="J429" s="73">
        <f t="shared" si="120"/>
        <v>34</v>
      </c>
    </row>
    <row r="430" spans="1:10" s="3" customFormat="1" ht="56.25" x14ac:dyDescent="0.3">
      <c r="A430" s="26"/>
      <c r="B430" s="28" t="s">
        <v>172</v>
      </c>
      <c r="C430" s="23">
        <v>921</v>
      </c>
      <c r="D430" s="27" t="s">
        <v>49</v>
      </c>
      <c r="E430" s="27" t="s">
        <v>61</v>
      </c>
      <c r="F430" s="27" t="s">
        <v>251</v>
      </c>
      <c r="G430" s="27"/>
      <c r="H430" s="73">
        <f t="shared" si="120"/>
        <v>34</v>
      </c>
      <c r="I430" s="73">
        <f t="shared" si="120"/>
        <v>34</v>
      </c>
      <c r="J430" s="73">
        <f t="shared" si="120"/>
        <v>34</v>
      </c>
    </row>
    <row r="431" spans="1:10" s="3" customFormat="1" ht="37.5" x14ac:dyDescent="0.3">
      <c r="A431" s="26"/>
      <c r="B431" s="28" t="s">
        <v>41</v>
      </c>
      <c r="C431" s="23">
        <v>921</v>
      </c>
      <c r="D431" s="27" t="s">
        <v>49</v>
      </c>
      <c r="E431" s="27" t="s">
        <v>61</v>
      </c>
      <c r="F431" s="27" t="s">
        <v>251</v>
      </c>
      <c r="G431" s="27" t="s">
        <v>119</v>
      </c>
      <c r="H431" s="73">
        <v>34</v>
      </c>
      <c r="I431" s="73">
        <v>34</v>
      </c>
      <c r="J431" s="73">
        <v>34</v>
      </c>
    </row>
    <row r="432" spans="1:10" s="3" customFormat="1" ht="37.5" x14ac:dyDescent="0.3">
      <c r="A432" s="26" t="s">
        <v>113</v>
      </c>
      <c r="B432" s="34" t="s">
        <v>80</v>
      </c>
      <c r="C432" s="23">
        <v>925</v>
      </c>
      <c r="D432" s="27"/>
      <c r="E432" s="27"/>
      <c r="F432" s="27"/>
      <c r="G432" s="27"/>
      <c r="H432" s="73">
        <f>H440+H595+H433</f>
        <v>2574557.0000000005</v>
      </c>
      <c r="I432" s="73">
        <f>I440+I595+I433</f>
        <v>2731283.6</v>
      </c>
      <c r="J432" s="73">
        <f>J440+J595+J433</f>
        <v>2834193.3000000003</v>
      </c>
    </row>
    <row r="433" spans="1:10" s="3" customFormat="1" x14ac:dyDescent="0.3">
      <c r="A433" s="26"/>
      <c r="B433" s="34" t="s">
        <v>54</v>
      </c>
      <c r="C433" s="23">
        <v>925</v>
      </c>
      <c r="D433" s="27" t="s">
        <v>61</v>
      </c>
      <c r="E433" s="27" t="s">
        <v>51</v>
      </c>
      <c r="F433" s="27"/>
      <c r="G433" s="27"/>
      <c r="H433" s="73">
        <f t="shared" ref="H433:J438" si="121">H434</f>
        <v>160.19999999999999</v>
      </c>
      <c r="I433" s="73">
        <f t="shared" si="121"/>
        <v>160.19999999999999</v>
      </c>
      <c r="J433" s="73">
        <f t="shared" si="121"/>
        <v>160.19999999999999</v>
      </c>
    </row>
    <row r="434" spans="1:10" s="3" customFormat="1" x14ac:dyDescent="0.3">
      <c r="A434" s="26"/>
      <c r="B434" s="34" t="s">
        <v>112</v>
      </c>
      <c r="C434" s="23">
        <v>925</v>
      </c>
      <c r="D434" s="27" t="s">
        <v>61</v>
      </c>
      <c r="E434" s="27" t="s">
        <v>50</v>
      </c>
      <c r="F434" s="27"/>
      <c r="G434" s="27"/>
      <c r="H434" s="73">
        <f t="shared" si="121"/>
        <v>160.19999999999999</v>
      </c>
      <c r="I434" s="73">
        <f t="shared" si="121"/>
        <v>160.19999999999999</v>
      </c>
      <c r="J434" s="73">
        <f t="shared" si="121"/>
        <v>160.19999999999999</v>
      </c>
    </row>
    <row r="435" spans="1:10" s="3" customFormat="1" ht="56.25" x14ac:dyDescent="0.3">
      <c r="A435" s="26"/>
      <c r="B435" s="28" t="s">
        <v>350</v>
      </c>
      <c r="C435" s="23">
        <v>925</v>
      </c>
      <c r="D435" s="27" t="s">
        <v>61</v>
      </c>
      <c r="E435" s="27" t="s">
        <v>50</v>
      </c>
      <c r="F435" s="27" t="s">
        <v>201</v>
      </c>
      <c r="G435" s="27"/>
      <c r="H435" s="73">
        <f t="shared" si="121"/>
        <v>160.19999999999999</v>
      </c>
      <c r="I435" s="73">
        <f t="shared" si="121"/>
        <v>160.19999999999999</v>
      </c>
      <c r="J435" s="73">
        <f t="shared" si="121"/>
        <v>160.19999999999999</v>
      </c>
    </row>
    <row r="436" spans="1:10" s="3" customFormat="1" x14ac:dyDescent="0.3">
      <c r="A436" s="26"/>
      <c r="B436" s="34" t="s">
        <v>287</v>
      </c>
      <c r="C436" s="23">
        <v>925</v>
      </c>
      <c r="D436" s="27" t="s">
        <v>61</v>
      </c>
      <c r="E436" s="27" t="s">
        <v>50</v>
      </c>
      <c r="F436" s="27" t="s">
        <v>259</v>
      </c>
      <c r="G436" s="27"/>
      <c r="H436" s="73">
        <f t="shared" si="121"/>
        <v>160.19999999999999</v>
      </c>
      <c r="I436" s="73">
        <f t="shared" si="121"/>
        <v>160.19999999999999</v>
      </c>
      <c r="J436" s="73">
        <f t="shared" si="121"/>
        <v>160.19999999999999</v>
      </c>
    </row>
    <row r="437" spans="1:10" s="3" customFormat="1" ht="37.5" x14ac:dyDescent="0.3">
      <c r="A437" s="26"/>
      <c r="B437" s="34" t="s">
        <v>383</v>
      </c>
      <c r="C437" s="23">
        <v>925</v>
      </c>
      <c r="D437" s="27" t="s">
        <v>61</v>
      </c>
      <c r="E437" s="27" t="s">
        <v>50</v>
      </c>
      <c r="F437" s="27" t="s">
        <v>552</v>
      </c>
      <c r="G437" s="27"/>
      <c r="H437" s="73">
        <f t="shared" si="121"/>
        <v>160.19999999999999</v>
      </c>
      <c r="I437" s="73">
        <f t="shared" si="121"/>
        <v>160.19999999999999</v>
      </c>
      <c r="J437" s="73">
        <f t="shared" si="121"/>
        <v>160.19999999999999</v>
      </c>
    </row>
    <row r="438" spans="1:10" s="3" customFormat="1" x14ac:dyDescent="0.3">
      <c r="A438" s="26"/>
      <c r="B438" s="34" t="s">
        <v>142</v>
      </c>
      <c r="C438" s="23">
        <v>925</v>
      </c>
      <c r="D438" s="27" t="s">
        <v>61</v>
      </c>
      <c r="E438" s="27" t="s">
        <v>50</v>
      </c>
      <c r="F438" s="27" t="s">
        <v>553</v>
      </c>
      <c r="G438" s="27"/>
      <c r="H438" s="73">
        <f t="shared" si="121"/>
        <v>160.19999999999999</v>
      </c>
      <c r="I438" s="73">
        <f t="shared" si="121"/>
        <v>160.19999999999999</v>
      </c>
      <c r="J438" s="73">
        <f t="shared" si="121"/>
        <v>160.19999999999999</v>
      </c>
    </row>
    <row r="439" spans="1:10" s="3" customFormat="1" ht="37.5" x14ac:dyDescent="0.3">
      <c r="A439" s="26"/>
      <c r="B439" s="35" t="s">
        <v>122</v>
      </c>
      <c r="C439" s="23">
        <v>925</v>
      </c>
      <c r="D439" s="27" t="s">
        <v>61</v>
      </c>
      <c r="E439" s="27" t="s">
        <v>50</v>
      </c>
      <c r="F439" s="27" t="s">
        <v>553</v>
      </c>
      <c r="G439" s="27" t="s">
        <v>123</v>
      </c>
      <c r="H439" s="73">
        <v>160.19999999999999</v>
      </c>
      <c r="I439" s="73">
        <v>160.19999999999999</v>
      </c>
      <c r="J439" s="73">
        <v>160.19999999999999</v>
      </c>
    </row>
    <row r="440" spans="1:10" s="3" customFormat="1" x14ac:dyDescent="0.3">
      <c r="A440" s="21"/>
      <c r="B440" s="28" t="s">
        <v>47</v>
      </c>
      <c r="C440" s="23">
        <v>925</v>
      </c>
      <c r="D440" s="24" t="s">
        <v>49</v>
      </c>
      <c r="E440" s="24" t="s">
        <v>51</v>
      </c>
      <c r="F440" s="24"/>
      <c r="G440" s="24"/>
      <c r="H440" s="73">
        <f>H441+H460+H525+H531+H498</f>
        <v>2562139.8000000003</v>
      </c>
      <c r="I440" s="73">
        <f>I441+I460+I525+I531+I498</f>
        <v>2719142.4</v>
      </c>
      <c r="J440" s="73">
        <f>J441+J460+J525+J531+J498</f>
        <v>2822052.1</v>
      </c>
    </row>
    <row r="441" spans="1:10" s="3" customFormat="1" x14ac:dyDescent="0.3">
      <c r="A441" s="21"/>
      <c r="B441" s="28" t="s">
        <v>71</v>
      </c>
      <c r="C441" s="23">
        <v>925</v>
      </c>
      <c r="D441" s="24" t="s">
        <v>49</v>
      </c>
      <c r="E441" s="24" t="s">
        <v>50</v>
      </c>
      <c r="F441" s="24"/>
      <c r="G441" s="24"/>
      <c r="H441" s="73">
        <f>H442+H455</f>
        <v>811980.1</v>
      </c>
      <c r="I441" s="73">
        <f>I442+I455</f>
        <v>877364</v>
      </c>
      <c r="J441" s="73">
        <f>J442+J455</f>
        <v>917164.50000000012</v>
      </c>
    </row>
    <row r="442" spans="1:10" s="3" customFormat="1" ht="37.5" x14ac:dyDescent="0.3">
      <c r="A442" s="26"/>
      <c r="B442" s="34" t="s">
        <v>162</v>
      </c>
      <c r="C442" s="23">
        <v>925</v>
      </c>
      <c r="D442" s="27" t="s">
        <v>49</v>
      </c>
      <c r="E442" s="27" t="s">
        <v>50</v>
      </c>
      <c r="F442" s="27" t="s">
        <v>22</v>
      </c>
      <c r="G442" s="27"/>
      <c r="H442" s="73">
        <f>H443</f>
        <v>811980.1</v>
      </c>
      <c r="I442" s="73">
        <f>I443</f>
        <v>875713.6</v>
      </c>
      <c r="J442" s="73">
        <f>J443</f>
        <v>916254.70000000007</v>
      </c>
    </row>
    <row r="443" spans="1:10" s="3" customFormat="1" x14ac:dyDescent="0.3">
      <c r="A443" s="26"/>
      <c r="B443" s="34" t="s">
        <v>287</v>
      </c>
      <c r="C443" s="23">
        <v>925</v>
      </c>
      <c r="D443" s="27" t="s">
        <v>49</v>
      </c>
      <c r="E443" s="27" t="s">
        <v>50</v>
      </c>
      <c r="F443" s="27" t="s">
        <v>385</v>
      </c>
      <c r="G443" s="27"/>
      <c r="H443" s="73">
        <f>H447+H452+H444</f>
        <v>811980.1</v>
      </c>
      <c r="I443" s="73">
        <f>I447+I452+I444</f>
        <v>875713.6</v>
      </c>
      <c r="J443" s="73">
        <f>J447+J452+J444</f>
        <v>916254.70000000007</v>
      </c>
    </row>
    <row r="444" spans="1:10" s="3" customFormat="1" ht="75" x14ac:dyDescent="0.3">
      <c r="A444" s="26"/>
      <c r="B444" s="34" t="s">
        <v>384</v>
      </c>
      <c r="C444" s="23">
        <v>925</v>
      </c>
      <c r="D444" s="27" t="s">
        <v>49</v>
      </c>
      <c r="E444" s="27" t="s">
        <v>50</v>
      </c>
      <c r="F444" s="27" t="s">
        <v>386</v>
      </c>
      <c r="G444" s="27"/>
      <c r="H444" s="73">
        <f>H445</f>
        <v>100</v>
      </c>
      <c r="I444" s="73">
        <f t="shared" ref="I444:J444" si="122">I445</f>
        <v>100</v>
      </c>
      <c r="J444" s="73">
        <f t="shared" si="122"/>
        <v>100</v>
      </c>
    </row>
    <row r="445" spans="1:10" s="3" customFormat="1" ht="56.25" x14ac:dyDescent="0.3">
      <c r="A445" s="26"/>
      <c r="B445" s="35" t="s">
        <v>229</v>
      </c>
      <c r="C445" s="23">
        <v>925</v>
      </c>
      <c r="D445" s="27" t="s">
        <v>49</v>
      </c>
      <c r="E445" s="27" t="s">
        <v>50</v>
      </c>
      <c r="F445" s="27" t="s">
        <v>387</v>
      </c>
      <c r="G445" s="27"/>
      <c r="H445" s="73">
        <f>H446</f>
        <v>100</v>
      </c>
      <c r="I445" s="73">
        <f>I446</f>
        <v>100</v>
      </c>
      <c r="J445" s="73">
        <f>J446</f>
        <v>100</v>
      </c>
    </row>
    <row r="446" spans="1:10" s="3" customFormat="1" ht="37.5" x14ac:dyDescent="0.3">
      <c r="A446" s="26"/>
      <c r="B446" s="35" t="s">
        <v>122</v>
      </c>
      <c r="C446" s="23">
        <v>925</v>
      </c>
      <c r="D446" s="27" t="s">
        <v>49</v>
      </c>
      <c r="E446" s="27" t="s">
        <v>50</v>
      </c>
      <c r="F446" s="27" t="s">
        <v>387</v>
      </c>
      <c r="G446" s="27" t="s">
        <v>123</v>
      </c>
      <c r="H446" s="73">
        <v>100</v>
      </c>
      <c r="I446" s="73">
        <v>100</v>
      </c>
      <c r="J446" s="73">
        <v>100</v>
      </c>
    </row>
    <row r="447" spans="1:10" s="3" customFormat="1" ht="93.75" x14ac:dyDescent="0.3">
      <c r="A447" s="26"/>
      <c r="B447" s="34" t="s">
        <v>388</v>
      </c>
      <c r="C447" s="23">
        <v>925</v>
      </c>
      <c r="D447" s="27" t="s">
        <v>49</v>
      </c>
      <c r="E447" s="27" t="s">
        <v>50</v>
      </c>
      <c r="F447" s="27" t="s">
        <v>389</v>
      </c>
      <c r="G447" s="27"/>
      <c r="H447" s="73">
        <f>H448+H450</f>
        <v>807171.4</v>
      </c>
      <c r="I447" s="73">
        <f>I448+I450</f>
        <v>870716.5</v>
      </c>
      <c r="J447" s="73">
        <f>J448+J450</f>
        <v>911061.70000000007</v>
      </c>
    </row>
    <row r="448" spans="1:10" s="3" customFormat="1" ht="37.5" x14ac:dyDescent="0.3">
      <c r="A448" s="26"/>
      <c r="B448" s="65" t="s">
        <v>139</v>
      </c>
      <c r="C448" s="23">
        <v>925</v>
      </c>
      <c r="D448" s="27" t="s">
        <v>49</v>
      </c>
      <c r="E448" s="27" t="s">
        <v>50</v>
      </c>
      <c r="F448" s="27" t="s">
        <v>390</v>
      </c>
      <c r="G448" s="27"/>
      <c r="H448" s="73">
        <f>H449</f>
        <v>171853.4</v>
      </c>
      <c r="I448" s="73">
        <f>I449</f>
        <v>171853.4</v>
      </c>
      <c r="J448" s="73">
        <f>J449</f>
        <v>171853.4</v>
      </c>
    </row>
    <row r="449" spans="1:10" s="3" customFormat="1" ht="37.5" x14ac:dyDescent="0.3">
      <c r="A449" s="26"/>
      <c r="B449" s="35" t="s">
        <v>122</v>
      </c>
      <c r="C449" s="23">
        <v>925</v>
      </c>
      <c r="D449" s="24" t="s">
        <v>49</v>
      </c>
      <c r="E449" s="24" t="s">
        <v>50</v>
      </c>
      <c r="F449" s="27" t="s">
        <v>390</v>
      </c>
      <c r="G449" s="27" t="s">
        <v>123</v>
      </c>
      <c r="H449" s="73">
        <v>171853.4</v>
      </c>
      <c r="I449" s="73">
        <v>171853.4</v>
      </c>
      <c r="J449" s="73">
        <v>171853.4</v>
      </c>
    </row>
    <row r="450" spans="1:10" s="3" customFormat="1" ht="93.75" x14ac:dyDescent="0.3">
      <c r="A450" s="26"/>
      <c r="B450" s="35" t="s">
        <v>209</v>
      </c>
      <c r="C450" s="23">
        <v>925</v>
      </c>
      <c r="D450" s="24" t="s">
        <v>49</v>
      </c>
      <c r="E450" s="24" t="s">
        <v>50</v>
      </c>
      <c r="F450" s="24" t="s">
        <v>391</v>
      </c>
      <c r="G450" s="27"/>
      <c r="H450" s="73">
        <f>H451</f>
        <v>635318</v>
      </c>
      <c r="I450" s="73">
        <f>I451</f>
        <v>698863.1</v>
      </c>
      <c r="J450" s="73">
        <f>J451</f>
        <v>739208.3</v>
      </c>
    </row>
    <row r="451" spans="1:10" s="3" customFormat="1" ht="37.5" x14ac:dyDescent="0.3">
      <c r="A451" s="26"/>
      <c r="B451" s="35" t="s">
        <v>122</v>
      </c>
      <c r="C451" s="23">
        <v>925</v>
      </c>
      <c r="D451" s="24" t="s">
        <v>49</v>
      </c>
      <c r="E451" s="24" t="s">
        <v>50</v>
      </c>
      <c r="F451" s="24" t="s">
        <v>391</v>
      </c>
      <c r="G451" s="27" t="s">
        <v>123</v>
      </c>
      <c r="H451" s="73">
        <v>635318</v>
      </c>
      <c r="I451" s="73">
        <v>698863.1</v>
      </c>
      <c r="J451" s="73">
        <v>739208.3</v>
      </c>
    </row>
    <row r="452" spans="1:10" s="3" customFormat="1" ht="37.5" x14ac:dyDescent="0.3">
      <c r="A452" s="26"/>
      <c r="B452" s="35" t="s">
        <v>392</v>
      </c>
      <c r="C452" s="23">
        <v>925</v>
      </c>
      <c r="D452" s="24" t="s">
        <v>49</v>
      </c>
      <c r="E452" s="24" t="s">
        <v>50</v>
      </c>
      <c r="F452" s="24" t="s">
        <v>393</v>
      </c>
      <c r="G452" s="27"/>
      <c r="H452" s="73">
        <f t="shared" ref="H452:J453" si="123">H453</f>
        <v>4708.7</v>
      </c>
      <c r="I452" s="73">
        <f t="shared" si="123"/>
        <v>4897.1000000000004</v>
      </c>
      <c r="J452" s="73">
        <f t="shared" si="123"/>
        <v>5093</v>
      </c>
    </row>
    <row r="453" spans="1:10" s="3" customFormat="1" ht="150" x14ac:dyDescent="0.3">
      <c r="A453" s="26"/>
      <c r="B453" s="35" t="s">
        <v>210</v>
      </c>
      <c r="C453" s="23">
        <v>925</v>
      </c>
      <c r="D453" s="24" t="s">
        <v>49</v>
      </c>
      <c r="E453" s="24" t="s">
        <v>50</v>
      </c>
      <c r="F453" s="24" t="s">
        <v>394</v>
      </c>
      <c r="G453" s="27"/>
      <c r="H453" s="73">
        <f>H454</f>
        <v>4708.7</v>
      </c>
      <c r="I453" s="73">
        <f t="shared" si="123"/>
        <v>4897.1000000000004</v>
      </c>
      <c r="J453" s="73">
        <f t="shared" si="123"/>
        <v>5093</v>
      </c>
    </row>
    <row r="454" spans="1:10" s="3" customFormat="1" ht="37.5" x14ac:dyDescent="0.3">
      <c r="A454" s="26"/>
      <c r="B454" s="35" t="s">
        <v>122</v>
      </c>
      <c r="C454" s="23">
        <v>925</v>
      </c>
      <c r="D454" s="24" t="s">
        <v>49</v>
      </c>
      <c r="E454" s="24" t="s">
        <v>50</v>
      </c>
      <c r="F454" s="24" t="s">
        <v>394</v>
      </c>
      <c r="G454" s="27" t="s">
        <v>123</v>
      </c>
      <c r="H454" s="73">
        <v>4708.7</v>
      </c>
      <c r="I454" s="73">
        <v>4897.1000000000004</v>
      </c>
      <c r="J454" s="73">
        <v>5093</v>
      </c>
    </row>
    <row r="455" spans="1:10" s="3" customFormat="1" ht="37.5" x14ac:dyDescent="0.3">
      <c r="A455" s="26"/>
      <c r="B455" s="35" t="s">
        <v>246</v>
      </c>
      <c r="C455" s="23">
        <v>925</v>
      </c>
      <c r="D455" s="27" t="s">
        <v>49</v>
      </c>
      <c r="E455" s="27" t="s">
        <v>50</v>
      </c>
      <c r="F455" s="27" t="s">
        <v>247</v>
      </c>
      <c r="G455" s="27"/>
      <c r="H455" s="73">
        <f t="shared" ref="H455:J458" si="124">H456</f>
        <v>0</v>
      </c>
      <c r="I455" s="73">
        <f t="shared" si="124"/>
        <v>1650.4</v>
      </c>
      <c r="J455" s="73">
        <f t="shared" si="124"/>
        <v>909.8</v>
      </c>
    </row>
    <row r="456" spans="1:10" s="3" customFormat="1" x14ac:dyDescent="0.3">
      <c r="A456" s="26"/>
      <c r="B456" s="35" t="s">
        <v>287</v>
      </c>
      <c r="C456" s="23">
        <v>925</v>
      </c>
      <c r="D456" s="27" t="s">
        <v>49</v>
      </c>
      <c r="E456" s="27" t="s">
        <v>50</v>
      </c>
      <c r="F456" s="27" t="s">
        <v>404</v>
      </c>
      <c r="G456" s="27"/>
      <c r="H456" s="73">
        <f t="shared" si="124"/>
        <v>0</v>
      </c>
      <c r="I456" s="73">
        <f t="shared" si="124"/>
        <v>1650.4</v>
      </c>
      <c r="J456" s="73">
        <f t="shared" si="124"/>
        <v>909.8</v>
      </c>
    </row>
    <row r="457" spans="1:10" s="3" customFormat="1" ht="75" x14ac:dyDescent="0.3">
      <c r="A457" s="26"/>
      <c r="B457" s="35" t="s">
        <v>384</v>
      </c>
      <c r="C457" s="23">
        <v>925</v>
      </c>
      <c r="D457" s="27" t="s">
        <v>49</v>
      </c>
      <c r="E457" s="27" t="s">
        <v>50</v>
      </c>
      <c r="F457" s="27" t="s">
        <v>405</v>
      </c>
      <c r="G457" s="27"/>
      <c r="H457" s="73">
        <f t="shared" si="124"/>
        <v>0</v>
      </c>
      <c r="I457" s="73">
        <f t="shared" si="124"/>
        <v>1650.4</v>
      </c>
      <c r="J457" s="73">
        <f t="shared" si="124"/>
        <v>909.8</v>
      </c>
    </row>
    <row r="458" spans="1:10" s="3" customFormat="1" ht="56.25" x14ac:dyDescent="0.3">
      <c r="A458" s="26"/>
      <c r="B458" s="35" t="s">
        <v>248</v>
      </c>
      <c r="C458" s="23">
        <v>925</v>
      </c>
      <c r="D458" s="27" t="s">
        <v>49</v>
      </c>
      <c r="E458" s="27" t="s">
        <v>50</v>
      </c>
      <c r="F458" s="27" t="s">
        <v>406</v>
      </c>
      <c r="G458" s="27"/>
      <c r="H458" s="73">
        <f t="shared" si="124"/>
        <v>0</v>
      </c>
      <c r="I458" s="73">
        <f t="shared" si="124"/>
        <v>1650.4</v>
      </c>
      <c r="J458" s="73">
        <f t="shared" si="124"/>
        <v>909.8</v>
      </c>
    </row>
    <row r="459" spans="1:10" s="3" customFormat="1" ht="37.5" x14ac:dyDescent="0.3">
      <c r="A459" s="26"/>
      <c r="B459" s="35" t="s">
        <v>122</v>
      </c>
      <c r="C459" s="23">
        <v>925</v>
      </c>
      <c r="D459" s="27" t="s">
        <v>49</v>
      </c>
      <c r="E459" s="27" t="s">
        <v>50</v>
      </c>
      <c r="F459" s="27" t="s">
        <v>406</v>
      </c>
      <c r="G459" s="27" t="s">
        <v>123</v>
      </c>
      <c r="H459" s="73">
        <v>0</v>
      </c>
      <c r="I459" s="73">
        <v>1650.4</v>
      </c>
      <c r="J459" s="73">
        <v>909.8</v>
      </c>
    </row>
    <row r="460" spans="1:10" s="3" customFormat="1" x14ac:dyDescent="0.3">
      <c r="A460" s="26"/>
      <c r="B460" s="28" t="s">
        <v>68</v>
      </c>
      <c r="C460" s="23">
        <v>925</v>
      </c>
      <c r="D460" s="24" t="s">
        <v>49</v>
      </c>
      <c r="E460" s="24" t="s">
        <v>52</v>
      </c>
      <c r="F460" s="24"/>
      <c r="G460" s="27"/>
      <c r="H460" s="73">
        <f>H461+H493</f>
        <v>1261527.3999999999</v>
      </c>
      <c r="I460" s="73">
        <f>I461+I493</f>
        <v>1355379.1999999997</v>
      </c>
      <c r="J460" s="73">
        <f>J461+J493</f>
        <v>1428628.7999999998</v>
      </c>
    </row>
    <row r="461" spans="1:10" s="3" customFormat="1" ht="37.5" x14ac:dyDescent="0.3">
      <c r="A461" s="26"/>
      <c r="B461" s="34" t="s">
        <v>162</v>
      </c>
      <c r="C461" s="23">
        <v>925</v>
      </c>
      <c r="D461" s="27" t="s">
        <v>49</v>
      </c>
      <c r="E461" s="27" t="s">
        <v>52</v>
      </c>
      <c r="F461" s="27" t="s">
        <v>22</v>
      </c>
      <c r="G461" s="27"/>
      <c r="H461" s="73">
        <f>H466+H462</f>
        <v>1261527.3999999999</v>
      </c>
      <c r="I461" s="73">
        <f t="shared" ref="I461:J461" si="125">I466+I462</f>
        <v>1354879.1999999997</v>
      </c>
      <c r="J461" s="73">
        <f t="shared" si="125"/>
        <v>1428628.7999999998</v>
      </c>
    </row>
    <row r="462" spans="1:10" s="3" customFormat="1" x14ac:dyDescent="0.3">
      <c r="A462" s="26"/>
      <c r="B462" s="66" t="s">
        <v>353</v>
      </c>
      <c r="C462" s="23">
        <v>925</v>
      </c>
      <c r="D462" s="56" t="s">
        <v>49</v>
      </c>
      <c r="E462" s="56" t="s">
        <v>52</v>
      </c>
      <c r="F462" s="56" t="s">
        <v>23</v>
      </c>
      <c r="G462" s="57"/>
      <c r="H462" s="73">
        <f>H463</f>
        <v>74695.199999999997</v>
      </c>
      <c r="I462" s="73">
        <f t="shared" ref="I462:J464" si="126">I463</f>
        <v>74695.199999999997</v>
      </c>
      <c r="J462" s="73">
        <f t="shared" si="126"/>
        <v>74695.199999999997</v>
      </c>
    </row>
    <row r="463" spans="1:10" s="3" customFormat="1" ht="37.5" x14ac:dyDescent="0.3">
      <c r="A463" s="26"/>
      <c r="B463" s="66" t="s">
        <v>645</v>
      </c>
      <c r="C463" s="23">
        <v>925</v>
      </c>
      <c r="D463" s="56" t="s">
        <v>49</v>
      </c>
      <c r="E463" s="56" t="s">
        <v>52</v>
      </c>
      <c r="F463" s="56" t="s">
        <v>562</v>
      </c>
      <c r="G463" s="57"/>
      <c r="H463" s="73">
        <f>H464</f>
        <v>74695.199999999997</v>
      </c>
      <c r="I463" s="73">
        <f t="shared" si="126"/>
        <v>74695.199999999997</v>
      </c>
      <c r="J463" s="73">
        <f t="shared" si="126"/>
        <v>74695.199999999997</v>
      </c>
    </row>
    <row r="464" spans="1:10" s="3" customFormat="1" ht="93.75" x14ac:dyDescent="0.3">
      <c r="A464" s="26"/>
      <c r="B464" s="66" t="s">
        <v>272</v>
      </c>
      <c r="C464" s="23">
        <v>925</v>
      </c>
      <c r="D464" s="56" t="s">
        <v>49</v>
      </c>
      <c r="E464" s="56" t="s">
        <v>52</v>
      </c>
      <c r="F464" s="56" t="s">
        <v>563</v>
      </c>
      <c r="G464" s="57"/>
      <c r="H464" s="73">
        <f>H465</f>
        <v>74695.199999999997</v>
      </c>
      <c r="I464" s="73">
        <f t="shared" si="126"/>
        <v>74695.199999999997</v>
      </c>
      <c r="J464" s="73">
        <f t="shared" si="126"/>
        <v>74695.199999999997</v>
      </c>
    </row>
    <row r="465" spans="1:13" s="3" customFormat="1" ht="37.5" x14ac:dyDescent="0.3">
      <c r="A465" s="26"/>
      <c r="B465" s="66" t="s">
        <v>122</v>
      </c>
      <c r="C465" s="23">
        <v>925</v>
      </c>
      <c r="D465" s="56" t="s">
        <v>49</v>
      </c>
      <c r="E465" s="56" t="s">
        <v>52</v>
      </c>
      <c r="F465" s="56" t="s">
        <v>563</v>
      </c>
      <c r="G465" s="57">
        <v>600</v>
      </c>
      <c r="H465" s="73">
        <v>74695.199999999997</v>
      </c>
      <c r="I465" s="73">
        <v>74695.199999999997</v>
      </c>
      <c r="J465" s="73">
        <v>74695.199999999997</v>
      </c>
    </row>
    <row r="466" spans="1:13" s="3" customFormat="1" x14ac:dyDescent="0.3">
      <c r="A466" s="26"/>
      <c r="B466" s="34" t="s">
        <v>287</v>
      </c>
      <c r="C466" s="23">
        <v>925</v>
      </c>
      <c r="D466" s="27" t="s">
        <v>49</v>
      </c>
      <c r="E466" s="27" t="s">
        <v>52</v>
      </c>
      <c r="F466" s="27" t="s">
        <v>385</v>
      </c>
      <c r="G466" s="27"/>
      <c r="H466" s="73">
        <f>H470+H481+H484+H490+H487+H467</f>
        <v>1186832.2</v>
      </c>
      <c r="I466" s="73">
        <f t="shared" ref="I466:J466" si="127">I470+I481+I484+I490+I487+I467</f>
        <v>1280183.9999999998</v>
      </c>
      <c r="J466" s="73">
        <f t="shared" si="127"/>
        <v>1353933.5999999999</v>
      </c>
    </row>
    <row r="467" spans="1:13" s="3" customFormat="1" ht="75" x14ac:dyDescent="0.3">
      <c r="A467" s="26"/>
      <c r="B467" s="34" t="s">
        <v>384</v>
      </c>
      <c r="C467" s="23">
        <v>925</v>
      </c>
      <c r="D467" s="27" t="s">
        <v>49</v>
      </c>
      <c r="E467" s="27" t="s">
        <v>52</v>
      </c>
      <c r="F467" s="27" t="s">
        <v>386</v>
      </c>
      <c r="G467" s="27"/>
      <c r="H467" s="73">
        <f>H468</f>
        <v>150</v>
      </c>
      <c r="I467" s="73">
        <f t="shared" ref="I467:J467" si="128">I468</f>
        <v>150</v>
      </c>
      <c r="J467" s="73">
        <f t="shared" si="128"/>
        <v>150</v>
      </c>
      <c r="K467" s="70"/>
      <c r="L467" s="70"/>
      <c r="M467" s="70"/>
    </row>
    <row r="468" spans="1:13" s="3" customFormat="1" ht="56.25" x14ac:dyDescent="0.3">
      <c r="A468" s="26"/>
      <c r="B468" s="35" t="s">
        <v>229</v>
      </c>
      <c r="C468" s="23">
        <v>925</v>
      </c>
      <c r="D468" s="27" t="s">
        <v>49</v>
      </c>
      <c r="E468" s="27" t="s">
        <v>52</v>
      </c>
      <c r="F468" s="27" t="s">
        <v>387</v>
      </c>
      <c r="G468" s="27"/>
      <c r="H468" s="73">
        <f>H469</f>
        <v>150</v>
      </c>
      <c r="I468" s="73">
        <f>I469</f>
        <v>150</v>
      </c>
      <c r="J468" s="73">
        <f>J469</f>
        <v>150</v>
      </c>
      <c r="K468" s="70"/>
      <c r="L468" s="70"/>
      <c r="M468" s="70"/>
    </row>
    <row r="469" spans="1:13" s="3" customFormat="1" ht="37.5" x14ac:dyDescent="0.3">
      <c r="A469" s="26"/>
      <c r="B469" s="35" t="s">
        <v>122</v>
      </c>
      <c r="C469" s="23">
        <v>925</v>
      </c>
      <c r="D469" s="27" t="s">
        <v>49</v>
      </c>
      <c r="E469" s="27" t="s">
        <v>52</v>
      </c>
      <c r="F469" s="27" t="s">
        <v>387</v>
      </c>
      <c r="G469" s="27" t="s">
        <v>123</v>
      </c>
      <c r="H469" s="73">
        <v>150</v>
      </c>
      <c r="I469" s="73">
        <v>150</v>
      </c>
      <c r="J469" s="73">
        <v>150</v>
      </c>
      <c r="K469" s="70"/>
      <c r="L469" s="70"/>
      <c r="M469" s="70"/>
    </row>
    <row r="470" spans="1:13" s="3" customFormat="1" ht="93.75" x14ac:dyDescent="0.3">
      <c r="A470" s="26"/>
      <c r="B470" s="35" t="s">
        <v>388</v>
      </c>
      <c r="C470" s="23">
        <v>925</v>
      </c>
      <c r="D470" s="24" t="s">
        <v>49</v>
      </c>
      <c r="E470" s="24" t="s">
        <v>52</v>
      </c>
      <c r="F470" s="27" t="s">
        <v>389</v>
      </c>
      <c r="G470" s="27"/>
      <c r="H470" s="73">
        <f>H471+H473+H477+H479+H475</f>
        <v>1098405.5</v>
      </c>
      <c r="I470" s="73">
        <f t="shared" ref="I470:J470" si="129">I471+I473+I477+I479+I475</f>
        <v>1194944.3999999999</v>
      </c>
      <c r="J470" s="73">
        <f t="shared" si="129"/>
        <v>1270736.3999999999</v>
      </c>
    </row>
    <row r="471" spans="1:13" s="3" customFormat="1" ht="37.5" x14ac:dyDescent="0.3">
      <c r="A471" s="26"/>
      <c r="B471" s="35" t="s">
        <v>139</v>
      </c>
      <c r="C471" s="23">
        <v>925</v>
      </c>
      <c r="D471" s="27" t="s">
        <v>49</v>
      </c>
      <c r="E471" s="27" t="s">
        <v>52</v>
      </c>
      <c r="F471" s="27" t="s">
        <v>390</v>
      </c>
      <c r="G471" s="27"/>
      <c r="H471" s="73">
        <f>H472</f>
        <v>161132.4</v>
      </c>
      <c r="I471" s="73">
        <f>I472</f>
        <v>159485</v>
      </c>
      <c r="J471" s="73">
        <f>J472</f>
        <v>159485</v>
      </c>
    </row>
    <row r="472" spans="1:13" s="3" customFormat="1" ht="37.5" x14ac:dyDescent="0.3">
      <c r="A472" s="26"/>
      <c r="B472" s="35" t="s">
        <v>122</v>
      </c>
      <c r="C472" s="23">
        <v>925</v>
      </c>
      <c r="D472" s="27" t="s">
        <v>49</v>
      </c>
      <c r="E472" s="27" t="s">
        <v>52</v>
      </c>
      <c r="F472" s="27" t="s">
        <v>390</v>
      </c>
      <c r="G472" s="27" t="s">
        <v>123</v>
      </c>
      <c r="H472" s="73">
        <v>161132.4</v>
      </c>
      <c r="I472" s="73">
        <v>159485</v>
      </c>
      <c r="J472" s="73">
        <v>159485</v>
      </c>
    </row>
    <row r="473" spans="1:13" s="3" customFormat="1" x14ac:dyDescent="0.3">
      <c r="A473" s="26"/>
      <c r="B473" s="34" t="s">
        <v>155</v>
      </c>
      <c r="C473" s="23">
        <v>925</v>
      </c>
      <c r="D473" s="27" t="s">
        <v>49</v>
      </c>
      <c r="E473" s="27" t="s">
        <v>52</v>
      </c>
      <c r="F473" s="27" t="s">
        <v>395</v>
      </c>
      <c r="G473" s="27"/>
      <c r="H473" s="73">
        <f>H474</f>
        <v>2277.5</v>
      </c>
      <c r="I473" s="73">
        <f>I474</f>
        <v>2269</v>
      </c>
      <c r="J473" s="73">
        <f>J474</f>
        <v>2269</v>
      </c>
    </row>
    <row r="474" spans="1:13" s="3" customFormat="1" ht="37.5" x14ac:dyDescent="0.3">
      <c r="A474" s="26"/>
      <c r="B474" s="34" t="s">
        <v>122</v>
      </c>
      <c r="C474" s="23">
        <v>925</v>
      </c>
      <c r="D474" s="27" t="s">
        <v>49</v>
      </c>
      <c r="E474" s="27" t="s">
        <v>52</v>
      </c>
      <c r="F474" s="27" t="s">
        <v>395</v>
      </c>
      <c r="G474" s="27" t="s">
        <v>123</v>
      </c>
      <c r="H474" s="73">
        <v>2277.5</v>
      </c>
      <c r="I474" s="73">
        <v>2269</v>
      </c>
      <c r="J474" s="73">
        <v>2269</v>
      </c>
    </row>
    <row r="475" spans="1:13" s="3" customFormat="1" ht="93.75" x14ac:dyDescent="0.3">
      <c r="A475" s="26"/>
      <c r="B475" s="35" t="s">
        <v>209</v>
      </c>
      <c r="C475" s="23">
        <v>925</v>
      </c>
      <c r="D475" s="27" t="s">
        <v>49</v>
      </c>
      <c r="E475" s="27" t="s">
        <v>52</v>
      </c>
      <c r="F475" s="27" t="s">
        <v>391</v>
      </c>
      <c r="G475" s="27"/>
      <c r="H475" s="73">
        <f>H476</f>
        <v>926492.2</v>
      </c>
      <c r="I475" s="73">
        <f>I476</f>
        <v>1023718.4</v>
      </c>
      <c r="J475" s="73">
        <f>J476</f>
        <v>1098862.2</v>
      </c>
    </row>
    <row r="476" spans="1:13" s="3" customFormat="1" ht="37.5" x14ac:dyDescent="0.3">
      <c r="A476" s="26"/>
      <c r="B476" s="35" t="s">
        <v>122</v>
      </c>
      <c r="C476" s="23">
        <v>925</v>
      </c>
      <c r="D476" s="27" t="s">
        <v>49</v>
      </c>
      <c r="E476" s="27" t="s">
        <v>52</v>
      </c>
      <c r="F476" s="27" t="s">
        <v>391</v>
      </c>
      <c r="G476" s="27" t="s">
        <v>123</v>
      </c>
      <c r="H476" s="73">
        <v>926492.2</v>
      </c>
      <c r="I476" s="73">
        <v>1023718.4</v>
      </c>
      <c r="J476" s="73">
        <v>1098862.2</v>
      </c>
    </row>
    <row r="477" spans="1:13" s="3" customFormat="1" ht="75" x14ac:dyDescent="0.3">
      <c r="A477" s="26"/>
      <c r="B477" s="35" t="s">
        <v>25</v>
      </c>
      <c r="C477" s="23">
        <v>925</v>
      </c>
      <c r="D477" s="27" t="s">
        <v>49</v>
      </c>
      <c r="E477" s="27" t="s">
        <v>52</v>
      </c>
      <c r="F477" s="27" t="s">
        <v>399</v>
      </c>
      <c r="G477" s="27"/>
      <c r="H477" s="73">
        <f>H478</f>
        <v>7003</v>
      </c>
      <c r="I477" s="73">
        <f>I478</f>
        <v>7912.5</v>
      </c>
      <c r="J477" s="73">
        <f>J478</f>
        <v>8497.7000000000007</v>
      </c>
    </row>
    <row r="478" spans="1:13" s="3" customFormat="1" ht="37.5" x14ac:dyDescent="0.3">
      <c r="A478" s="26"/>
      <c r="B478" s="35" t="s">
        <v>122</v>
      </c>
      <c r="C478" s="23">
        <v>925</v>
      </c>
      <c r="D478" s="27" t="s">
        <v>49</v>
      </c>
      <c r="E478" s="27" t="s">
        <v>52</v>
      </c>
      <c r="F478" s="27" t="s">
        <v>399</v>
      </c>
      <c r="G478" s="27" t="s">
        <v>123</v>
      </c>
      <c r="H478" s="73">
        <v>7003</v>
      </c>
      <c r="I478" s="73">
        <v>7912.5</v>
      </c>
      <c r="J478" s="73">
        <v>8497.7000000000007</v>
      </c>
    </row>
    <row r="479" spans="1:13" s="3" customFormat="1" ht="168.75" x14ac:dyDescent="0.3">
      <c r="A479" s="26"/>
      <c r="B479" s="35" t="s">
        <v>231</v>
      </c>
      <c r="C479" s="23">
        <v>925</v>
      </c>
      <c r="D479" s="27" t="s">
        <v>49</v>
      </c>
      <c r="E479" s="27" t="s">
        <v>52</v>
      </c>
      <c r="F479" s="27" t="s">
        <v>400</v>
      </c>
      <c r="G479" s="27"/>
      <c r="H479" s="73">
        <f t="shared" ref="H479:J479" si="130">H480</f>
        <v>1500.4</v>
      </c>
      <c r="I479" s="73">
        <f t="shared" si="130"/>
        <v>1559.5</v>
      </c>
      <c r="J479" s="73">
        <f t="shared" si="130"/>
        <v>1622.5</v>
      </c>
    </row>
    <row r="480" spans="1:13" s="3" customFormat="1" ht="37.5" x14ac:dyDescent="0.3">
      <c r="A480" s="26"/>
      <c r="B480" s="35" t="s">
        <v>122</v>
      </c>
      <c r="C480" s="23">
        <v>925</v>
      </c>
      <c r="D480" s="27" t="s">
        <v>49</v>
      </c>
      <c r="E480" s="27" t="s">
        <v>52</v>
      </c>
      <c r="F480" s="27" t="s">
        <v>400</v>
      </c>
      <c r="G480" s="27">
        <v>600</v>
      </c>
      <c r="H480" s="73">
        <v>1500.4</v>
      </c>
      <c r="I480" s="73">
        <v>1559.5</v>
      </c>
      <c r="J480" s="73">
        <v>1622.5</v>
      </c>
    </row>
    <row r="481" spans="1:10" s="3" customFormat="1" ht="56.25" x14ac:dyDescent="0.3">
      <c r="A481" s="26"/>
      <c r="B481" s="35" t="s">
        <v>401</v>
      </c>
      <c r="C481" s="23">
        <v>925</v>
      </c>
      <c r="D481" s="27" t="s">
        <v>49</v>
      </c>
      <c r="E481" s="27" t="s">
        <v>52</v>
      </c>
      <c r="F481" s="27" t="s">
        <v>402</v>
      </c>
      <c r="G481" s="27"/>
      <c r="H481" s="73">
        <f t="shared" ref="H481:J482" si="131">H482</f>
        <v>5860.5</v>
      </c>
      <c r="I481" s="73">
        <f t="shared" si="131"/>
        <v>4803.2</v>
      </c>
      <c r="J481" s="73">
        <f t="shared" si="131"/>
        <v>5418.2</v>
      </c>
    </row>
    <row r="482" spans="1:10" s="3" customFormat="1" ht="206.25" x14ac:dyDescent="0.3">
      <c r="A482" s="26"/>
      <c r="B482" s="35" t="s">
        <v>220</v>
      </c>
      <c r="C482" s="23">
        <v>925</v>
      </c>
      <c r="D482" s="27" t="s">
        <v>49</v>
      </c>
      <c r="E482" s="27" t="s">
        <v>52</v>
      </c>
      <c r="F482" s="27" t="s">
        <v>403</v>
      </c>
      <c r="G482" s="27"/>
      <c r="H482" s="73">
        <f t="shared" si="131"/>
        <v>5860.5</v>
      </c>
      <c r="I482" s="73">
        <f t="shared" si="131"/>
        <v>4803.2</v>
      </c>
      <c r="J482" s="73">
        <f t="shared" si="131"/>
        <v>5418.2</v>
      </c>
    </row>
    <row r="483" spans="1:10" s="3" customFormat="1" ht="37.5" x14ac:dyDescent="0.3">
      <c r="A483" s="26"/>
      <c r="B483" s="35" t="s">
        <v>122</v>
      </c>
      <c r="C483" s="23">
        <v>925</v>
      </c>
      <c r="D483" s="27" t="s">
        <v>49</v>
      </c>
      <c r="E483" s="27" t="s">
        <v>52</v>
      </c>
      <c r="F483" s="27" t="s">
        <v>403</v>
      </c>
      <c r="G483" s="27">
        <v>600</v>
      </c>
      <c r="H483" s="73">
        <v>5860.5</v>
      </c>
      <c r="I483" s="73">
        <v>4803.2</v>
      </c>
      <c r="J483" s="73">
        <v>5418.2</v>
      </c>
    </row>
    <row r="484" spans="1:10" s="3" customFormat="1" ht="37.5" x14ac:dyDescent="0.3">
      <c r="A484" s="26"/>
      <c r="B484" s="35" t="s">
        <v>396</v>
      </c>
      <c r="C484" s="23">
        <v>925</v>
      </c>
      <c r="D484" s="27" t="s">
        <v>49</v>
      </c>
      <c r="E484" s="27" t="s">
        <v>52</v>
      </c>
      <c r="F484" s="27" t="s">
        <v>397</v>
      </c>
      <c r="G484" s="27"/>
      <c r="H484" s="73">
        <f>H485</f>
        <v>2061.4</v>
      </c>
      <c r="I484" s="73">
        <f t="shared" ref="I484:J484" si="132">I485</f>
        <v>2061.4</v>
      </c>
      <c r="J484" s="73">
        <f t="shared" si="132"/>
        <v>2061.4</v>
      </c>
    </row>
    <row r="485" spans="1:10" s="3" customFormat="1" ht="243.75" x14ac:dyDescent="0.3">
      <c r="A485" s="26"/>
      <c r="B485" s="34" t="s">
        <v>547</v>
      </c>
      <c r="C485" s="23">
        <v>925</v>
      </c>
      <c r="D485" s="27" t="s">
        <v>49</v>
      </c>
      <c r="E485" s="27" t="s">
        <v>52</v>
      </c>
      <c r="F485" s="27" t="s">
        <v>398</v>
      </c>
      <c r="G485" s="27"/>
      <c r="H485" s="73">
        <f>H486</f>
        <v>2061.4</v>
      </c>
      <c r="I485" s="73">
        <f>I486</f>
        <v>2061.4</v>
      </c>
      <c r="J485" s="73">
        <f>J486</f>
        <v>2061.4</v>
      </c>
    </row>
    <row r="486" spans="1:10" s="3" customFormat="1" ht="37.5" x14ac:dyDescent="0.3">
      <c r="A486" s="26"/>
      <c r="B486" s="34" t="s">
        <v>122</v>
      </c>
      <c r="C486" s="23">
        <v>925</v>
      </c>
      <c r="D486" s="27" t="s">
        <v>49</v>
      </c>
      <c r="E486" s="27" t="s">
        <v>52</v>
      </c>
      <c r="F486" s="27" t="s">
        <v>398</v>
      </c>
      <c r="G486" s="27" t="s">
        <v>123</v>
      </c>
      <c r="H486" s="73">
        <v>2061.4</v>
      </c>
      <c r="I486" s="73">
        <v>2061.4</v>
      </c>
      <c r="J486" s="73">
        <v>2061.4</v>
      </c>
    </row>
    <row r="487" spans="1:10" s="3" customFormat="1" ht="37.5" x14ac:dyDescent="0.3">
      <c r="A487" s="26"/>
      <c r="B487" s="34" t="s">
        <v>414</v>
      </c>
      <c r="C487" s="23">
        <v>925</v>
      </c>
      <c r="D487" s="27" t="s">
        <v>49</v>
      </c>
      <c r="E487" s="27" t="s">
        <v>52</v>
      </c>
      <c r="F487" s="27" t="s">
        <v>415</v>
      </c>
      <c r="G487" s="27"/>
      <c r="H487" s="73">
        <f>H488</f>
        <v>72589</v>
      </c>
      <c r="I487" s="73">
        <f t="shared" ref="I487:J488" si="133">I488</f>
        <v>70148.5</v>
      </c>
      <c r="J487" s="73">
        <f t="shared" si="133"/>
        <v>67168.100000000006</v>
      </c>
    </row>
    <row r="488" spans="1:10" s="3" customFormat="1" ht="131.25" x14ac:dyDescent="0.3">
      <c r="A488" s="26"/>
      <c r="B488" s="34" t="s">
        <v>549</v>
      </c>
      <c r="C488" s="23">
        <v>925</v>
      </c>
      <c r="D488" s="27" t="s">
        <v>49</v>
      </c>
      <c r="E488" s="27" t="s">
        <v>52</v>
      </c>
      <c r="F488" s="27" t="s">
        <v>550</v>
      </c>
      <c r="G488" s="27"/>
      <c r="H488" s="73">
        <f>H489</f>
        <v>72589</v>
      </c>
      <c r="I488" s="73">
        <f t="shared" si="133"/>
        <v>70148.5</v>
      </c>
      <c r="J488" s="73">
        <f t="shared" si="133"/>
        <v>67168.100000000006</v>
      </c>
    </row>
    <row r="489" spans="1:10" s="3" customFormat="1" ht="37.5" x14ac:dyDescent="0.3">
      <c r="A489" s="26"/>
      <c r="B489" s="34" t="s">
        <v>122</v>
      </c>
      <c r="C489" s="23">
        <v>925</v>
      </c>
      <c r="D489" s="27" t="s">
        <v>49</v>
      </c>
      <c r="E489" s="27" t="s">
        <v>52</v>
      </c>
      <c r="F489" s="27" t="s">
        <v>550</v>
      </c>
      <c r="G489" s="27" t="s">
        <v>123</v>
      </c>
      <c r="H489" s="73">
        <v>72589</v>
      </c>
      <c r="I489" s="73">
        <v>70148.5</v>
      </c>
      <c r="J489" s="73">
        <v>67168.100000000006</v>
      </c>
    </row>
    <row r="490" spans="1:10" s="3" customFormat="1" ht="37.5" x14ac:dyDescent="0.3">
      <c r="A490" s="26"/>
      <c r="B490" s="35" t="s">
        <v>392</v>
      </c>
      <c r="C490" s="23">
        <v>925</v>
      </c>
      <c r="D490" s="27" t="s">
        <v>49</v>
      </c>
      <c r="E490" s="27" t="s">
        <v>52</v>
      </c>
      <c r="F490" s="27" t="s">
        <v>393</v>
      </c>
      <c r="G490" s="27"/>
      <c r="H490" s="73">
        <f t="shared" ref="H490:J491" si="134">H491</f>
        <v>7765.8</v>
      </c>
      <c r="I490" s="73">
        <f t="shared" si="134"/>
        <v>8076.5</v>
      </c>
      <c r="J490" s="73">
        <f t="shared" si="134"/>
        <v>8399.5</v>
      </c>
    </row>
    <row r="491" spans="1:10" s="3" customFormat="1" ht="150" x14ac:dyDescent="0.3">
      <c r="A491" s="26"/>
      <c r="B491" s="35" t="s">
        <v>210</v>
      </c>
      <c r="C491" s="23">
        <v>925</v>
      </c>
      <c r="D491" s="27" t="s">
        <v>49</v>
      </c>
      <c r="E491" s="27" t="s">
        <v>52</v>
      </c>
      <c r="F491" s="27" t="s">
        <v>394</v>
      </c>
      <c r="G491" s="27"/>
      <c r="H491" s="73">
        <f t="shared" si="134"/>
        <v>7765.8</v>
      </c>
      <c r="I491" s="73">
        <f t="shared" si="134"/>
        <v>8076.5</v>
      </c>
      <c r="J491" s="73">
        <f t="shared" si="134"/>
        <v>8399.5</v>
      </c>
    </row>
    <row r="492" spans="1:10" s="3" customFormat="1" ht="37.5" x14ac:dyDescent="0.3">
      <c r="A492" s="26"/>
      <c r="B492" s="35" t="s">
        <v>122</v>
      </c>
      <c r="C492" s="23">
        <v>925</v>
      </c>
      <c r="D492" s="27" t="s">
        <v>49</v>
      </c>
      <c r="E492" s="27" t="s">
        <v>52</v>
      </c>
      <c r="F492" s="27" t="s">
        <v>394</v>
      </c>
      <c r="G492" s="27" t="s">
        <v>123</v>
      </c>
      <c r="H492" s="73">
        <v>7765.8</v>
      </c>
      <c r="I492" s="73">
        <v>8076.5</v>
      </c>
      <c r="J492" s="73">
        <v>8399.5</v>
      </c>
    </row>
    <row r="493" spans="1:10" s="3" customFormat="1" ht="37.5" x14ac:dyDescent="0.3">
      <c r="A493" s="26"/>
      <c r="B493" s="35" t="s">
        <v>246</v>
      </c>
      <c r="C493" s="23">
        <v>925</v>
      </c>
      <c r="D493" s="27" t="s">
        <v>49</v>
      </c>
      <c r="E493" s="27" t="s">
        <v>52</v>
      </c>
      <c r="F493" s="27" t="s">
        <v>247</v>
      </c>
      <c r="G493" s="27"/>
      <c r="H493" s="73">
        <f t="shared" ref="H493:J496" si="135">H494</f>
        <v>0</v>
      </c>
      <c r="I493" s="73">
        <f t="shared" si="135"/>
        <v>500</v>
      </c>
      <c r="J493" s="73">
        <f t="shared" si="135"/>
        <v>0</v>
      </c>
    </row>
    <row r="494" spans="1:10" s="3" customFormat="1" x14ac:dyDescent="0.3">
      <c r="A494" s="26"/>
      <c r="B494" s="35" t="s">
        <v>287</v>
      </c>
      <c r="C494" s="23">
        <v>925</v>
      </c>
      <c r="D494" s="27" t="s">
        <v>49</v>
      </c>
      <c r="E494" s="27" t="s">
        <v>52</v>
      </c>
      <c r="F494" s="27" t="s">
        <v>404</v>
      </c>
      <c r="G494" s="27"/>
      <c r="H494" s="73">
        <f t="shared" si="135"/>
        <v>0</v>
      </c>
      <c r="I494" s="73">
        <f t="shared" si="135"/>
        <v>500</v>
      </c>
      <c r="J494" s="73">
        <f t="shared" si="135"/>
        <v>0</v>
      </c>
    </row>
    <row r="495" spans="1:10" s="3" customFormat="1" ht="75" x14ac:dyDescent="0.3">
      <c r="A495" s="26"/>
      <c r="B495" s="35" t="s">
        <v>384</v>
      </c>
      <c r="C495" s="23">
        <v>925</v>
      </c>
      <c r="D495" s="27" t="s">
        <v>49</v>
      </c>
      <c r="E495" s="27" t="s">
        <v>52</v>
      </c>
      <c r="F495" s="27" t="s">
        <v>405</v>
      </c>
      <c r="G495" s="27"/>
      <c r="H495" s="73">
        <f t="shared" si="135"/>
        <v>0</v>
      </c>
      <c r="I495" s="73">
        <f t="shared" si="135"/>
        <v>500</v>
      </c>
      <c r="J495" s="73">
        <f t="shared" si="135"/>
        <v>0</v>
      </c>
    </row>
    <row r="496" spans="1:10" s="3" customFormat="1" ht="56.25" x14ac:dyDescent="0.3">
      <c r="A496" s="26"/>
      <c r="B496" s="35" t="s">
        <v>248</v>
      </c>
      <c r="C496" s="23">
        <v>925</v>
      </c>
      <c r="D496" s="27" t="s">
        <v>49</v>
      </c>
      <c r="E496" s="27" t="s">
        <v>52</v>
      </c>
      <c r="F496" s="27" t="s">
        <v>406</v>
      </c>
      <c r="G496" s="27"/>
      <c r="H496" s="73">
        <f t="shared" si="135"/>
        <v>0</v>
      </c>
      <c r="I496" s="73">
        <f t="shared" si="135"/>
        <v>500</v>
      </c>
      <c r="J496" s="73">
        <f t="shared" si="135"/>
        <v>0</v>
      </c>
    </row>
    <row r="497" spans="1:10" s="3" customFormat="1" ht="37.5" x14ac:dyDescent="0.3">
      <c r="A497" s="26"/>
      <c r="B497" s="35" t="s">
        <v>122</v>
      </c>
      <c r="C497" s="23">
        <v>925</v>
      </c>
      <c r="D497" s="27" t="s">
        <v>49</v>
      </c>
      <c r="E497" s="27" t="s">
        <v>52</v>
      </c>
      <c r="F497" s="27" t="s">
        <v>406</v>
      </c>
      <c r="G497" s="27" t="s">
        <v>123</v>
      </c>
      <c r="H497" s="73">
        <v>0</v>
      </c>
      <c r="I497" s="73">
        <v>500</v>
      </c>
      <c r="J497" s="73">
        <v>0</v>
      </c>
    </row>
    <row r="498" spans="1:10" s="3" customFormat="1" x14ac:dyDescent="0.3">
      <c r="A498" s="26"/>
      <c r="B498" s="35" t="s">
        <v>44</v>
      </c>
      <c r="C498" s="23">
        <v>925</v>
      </c>
      <c r="D498" s="27" t="s">
        <v>49</v>
      </c>
      <c r="E498" s="27" t="s">
        <v>64</v>
      </c>
      <c r="F498" s="27"/>
      <c r="G498" s="27"/>
      <c r="H498" s="73">
        <f>H499+H515+H520</f>
        <v>122879.59999999999</v>
      </c>
      <c r="I498" s="73">
        <f>I499+I515+I520</f>
        <v>118758.5</v>
      </c>
      <c r="J498" s="73">
        <f>J499+J515+J520</f>
        <v>118770.6</v>
      </c>
    </row>
    <row r="499" spans="1:10" s="3" customFormat="1" ht="37.5" x14ac:dyDescent="0.3">
      <c r="A499" s="26"/>
      <c r="B499" s="34" t="s">
        <v>162</v>
      </c>
      <c r="C499" s="23">
        <v>925</v>
      </c>
      <c r="D499" s="27" t="s">
        <v>49</v>
      </c>
      <c r="E499" s="27" t="s">
        <v>64</v>
      </c>
      <c r="F499" s="27" t="s">
        <v>22</v>
      </c>
      <c r="G499" s="27"/>
      <c r="H499" s="73">
        <f>H500</f>
        <v>122660.79999999999</v>
      </c>
      <c r="I499" s="73">
        <f>I500</f>
        <v>118526.7</v>
      </c>
      <c r="J499" s="73">
        <f>J500</f>
        <v>118551.8</v>
      </c>
    </row>
    <row r="500" spans="1:10" s="3" customFormat="1" x14ac:dyDescent="0.3">
      <c r="A500" s="26"/>
      <c r="B500" s="34" t="s">
        <v>287</v>
      </c>
      <c r="C500" s="23">
        <v>925</v>
      </c>
      <c r="D500" s="27" t="s">
        <v>49</v>
      </c>
      <c r="E500" s="27" t="s">
        <v>64</v>
      </c>
      <c r="F500" s="27" t="s">
        <v>385</v>
      </c>
      <c r="G500" s="27"/>
      <c r="H500" s="73">
        <f>H504+H512+H501</f>
        <v>122660.79999999999</v>
      </c>
      <c r="I500" s="73">
        <f>I504+I512+I501</f>
        <v>118526.7</v>
      </c>
      <c r="J500" s="73">
        <f>J504+J512+J501</f>
        <v>118551.8</v>
      </c>
    </row>
    <row r="501" spans="1:10" s="3" customFormat="1" ht="60" customHeight="1" x14ac:dyDescent="0.3">
      <c r="A501" s="26"/>
      <c r="B501" s="34" t="s">
        <v>384</v>
      </c>
      <c r="C501" s="23">
        <v>925</v>
      </c>
      <c r="D501" s="27" t="s">
        <v>49</v>
      </c>
      <c r="E501" s="27" t="s">
        <v>64</v>
      </c>
      <c r="F501" s="27" t="s">
        <v>386</v>
      </c>
      <c r="G501" s="27"/>
      <c r="H501" s="73">
        <f>H502</f>
        <v>50</v>
      </c>
      <c r="I501" s="73">
        <f t="shared" ref="I501:J501" si="136">I502</f>
        <v>50</v>
      </c>
      <c r="J501" s="73">
        <f t="shared" si="136"/>
        <v>50</v>
      </c>
    </row>
    <row r="502" spans="1:10" s="3" customFormat="1" ht="56.25" x14ac:dyDescent="0.3">
      <c r="A502" s="26"/>
      <c r="B502" s="35" t="s">
        <v>229</v>
      </c>
      <c r="C502" s="23">
        <v>925</v>
      </c>
      <c r="D502" s="27" t="s">
        <v>49</v>
      </c>
      <c r="E502" s="27" t="s">
        <v>64</v>
      </c>
      <c r="F502" s="27" t="s">
        <v>387</v>
      </c>
      <c r="G502" s="27"/>
      <c r="H502" s="73">
        <f>H503</f>
        <v>50</v>
      </c>
      <c r="I502" s="73">
        <f>I503</f>
        <v>50</v>
      </c>
      <c r="J502" s="73">
        <f>J503</f>
        <v>50</v>
      </c>
    </row>
    <row r="503" spans="1:10" s="3" customFormat="1" ht="37.5" x14ac:dyDescent="0.3">
      <c r="A503" s="26"/>
      <c r="B503" s="35" t="s">
        <v>122</v>
      </c>
      <c r="C503" s="23">
        <v>925</v>
      </c>
      <c r="D503" s="27" t="s">
        <v>49</v>
      </c>
      <c r="E503" s="27" t="s">
        <v>64</v>
      </c>
      <c r="F503" s="27" t="s">
        <v>387</v>
      </c>
      <c r="G503" s="27" t="s">
        <v>123</v>
      </c>
      <c r="H503" s="73">
        <v>50</v>
      </c>
      <c r="I503" s="73">
        <v>50</v>
      </c>
      <c r="J503" s="73">
        <v>50</v>
      </c>
    </row>
    <row r="504" spans="1:10" s="3" customFormat="1" ht="93.75" x14ac:dyDescent="0.3">
      <c r="A504" s="26"/>
      <c r="B504" s="35" t="s">
        <v>388</v>
      </c>
      <c r="C504" s="23">
        <v>925</v>
      </c>
      <c r="D504" s="24" t="s">
        <v>49</v>
      </c>
      <c r="E504" s="24" t="s">
        <v>64</v>
      </c>
      <c r="F504" s="27" t="s">
        <v>389</v>
      </c>
      <c r="G504" s="27"/>
      <c r="H504" s="73">
        <f>H505+H507+H510</f>
        <v>122007.4</v>
      </c>
      <c r="I504" s="73">
        <f t="shared" ref="I504:J504" si="137">I505+I507+I510</f>
        <v>117849.2</v>
      </c>
      <c r="J504" s="73">
        <f t="shared" si="137"/>
        <v>117849.2</v>
      </c>
    </row>
    <row r="505" spans="1:10" s="3" customFormat="1" ht="37.5" x14ac:dyDescent="0.3">
      <c r="A505" s="26"/>
      <c r="B505" s="35" t="s">
        <v>139</v>
      </c>
      <c r="C505" s="23">
        <v>925</v>
      </c>
      <c r="D505" s="27" t="s">
        <v>49</v>
      </c>
      <c r="E505" s="27" t="s">
        <v>64</v>
      </c>
      <c r="F505" s="27" t="s">
        <v>390</v>
      </c>
      <c r="G505" s="27"/>
      <c r="H505" s="73">
        <f>H506</f>
        <v>83828.899999999994</v>
      </c>
      <c r="I505" s="73">
        <f>I506</f>
        <v>117849.2</v>
      </c>
      <c r="J505" s="73">
        <f>J506</f>
        <v>117849.2</v>
      </c>
    </row>
    <row r="506" spans="1:10" s="3" customFormat="1" ht="37.5" x14ac:dyDescent="0.3">
      <c r="A506" s="26"/>
      <c r="B506" s="35" t="s">
        <v>122</v>
      </c>
      <c r="C506" s="23">
        <v>925</v>
      </c>
      <c r="D506" s="27" t="s">
        <v>49</v>
      </c>
      <c r="E506" s="27" t="s">
        <v>64</v>
      </c>
      <c r="F506" s="27" t="s">
        <v>390</v>
      </c>
      <c r="G506" s="27" t="s">
        <v>123</v>
      </c>
      <c r="H506" s="73">
        <v>83828.899999999994</v>
      </c>
      <c r="I506" s="73">
        <v>117849.2</v>
      </c>
      <c r="J506" s="73">
        <v>117849.2</v>
      </c>
    </row>
    <row r="507" spans="1:10" s="3" customFormat="1" ht="93.75" x14ac:dyDescent="0.3">
      <c r="A507" s="26"/>
      <c r="B507" s="35" t="s">
        <v>261</v>
      </c>
      <c r="C507" s="23">
        <v>925</v>
      </c>
      <c r="D507" s="27" t="s">
        <v>49</v>
      </c>
      <c r="E507" s="27" t="s">
        <v>64</v>
      </c>
      <c r="F507" s="27" t="s">
        <v>407</v>
      </c>
      <c r="G507" s="27"/>
      <c r="H507" s="73">
        <f>H508+H509</f>
        <v>36770</v>
      </c>
      <c r="I507" s="73">
        <f t="shared" ref="I507:J507" si="138">I508+I509</f>
        <v>0</v>
      </c>
      <c r="J507" s="73">
        <f t="shared" si="138"/>
        <v>0</v>
      </c>
    </row>
    <row r="508" spans="1:10" s="3" customFormat="1" ht="37.5" x14ac:dyDescent="0.3">
      <c r="A508" s="26"/>
      <c r="B508" s="35" t="s">
        <v>122</v>
      </c>
      <c r="C508" s="23">
        <v>925</v>
      </c>
      <c r="D508" s="27" t="s">
        <v>49</v>
      </c>
      <c r="E508" s="27" t="s">
        <v>64</v>
      </c>
      <c r="F508" s="27" t="s">
        <v>407</v>
      </c>
      <c r="G508" s="27">
        <v>600</v>
      </c>
      <c r="H508" s="73">
        <v>34020.300000000003</v>
      </c>
      <c r="I508" s="73">
        <v>0</v>
      </c>
      <c r="J508" s="73">
        <v>0</v>
      </c>
    </row>
    <row r="509" spans="1:10" s="3" customFormat="1" x14ac:dyDescent="0.3">
      <c r="A509" s="26"/>
      <c r="B509" s="35" t="s">
        <v>120</v>
      </c>
      <c r="C509" s="23">
        <v>925</v>
      </c>
      <c r="D509" s="27" t="s">
        <v>49</v>
      </c>
      <c r="E509" s="27" t="s">
        <v>64</v>
      </c>
      <c r="F509" s="27" t="s">
        <v>407</v>
      </c>
      <c r="G509" s="27" t="s">
        <v>121</v>
      </c>
      <c r="H509" s="73">
        <v>2749.7</v>
      </c>
      <c r="I509" s="73">
        <v>0</v>
      </c>
      <c r="J509" s="73">
        <v>0</v>
      </c>
    </row>
    <row r="510" spans="1:10" s="3" customFormat="1" ht="112.5" x14ac:dyDescent="0.3">
      <c r="A510" s="26"/>
      <c r="B510" s="35" t="s">
        <v>250</v>
      </c>
      <c r="C510" s="23">
        <v>925</v>
      </c>
      <c r="D510" s="27" t="s">
        <v>49</v>
      </c>
      <c r="E510" s="27" t="s">
        <v>64</v>
      </c>
      <c r="F510" s="27" t="s">
        <v>666</v>
      </c>
      <c r="G510" s="27"/>
      <c r="H510" s="73">
        <f>H511</f>
        <v>1408.5</v>
      </c>
      <c r="I510" s="73">
        <f t="shared" ref="I510:J510" si="139">I511</f>
        <v>0</v>
      </c>
      <c r="J510" s="73">
        <f t="shared" si="139"/>
        <v>0</v>
      </c>
    </row>
    <row r="511" spans="1:10" s="3" customFormat="1" ht="37.5" x14ac:dyDescent="0.3">
      <c r="A511" s="26"/>
      <c r="B511" s="35" t="s">
        <v>122</v>
      </c>
      <c r="C511" s="23">
        <v>925</v>
      </c>
      <c r="D511" s="27" t="s">
        <v>49</v>
      </c>
      <c r="E511" s="27" t="s">
        <v>64</v>
      </c>
      <c r="F511" s="27" t="s">
        <v>666</v>
      </c>
      <c r="G511" s="27" t="s">
        <v>123</v>
      </c>
      <c r="H511" s="73">
        <v>1408.5</v>
      </c>
      <c r="I511" s="73">
        <v>0</v>
      </c>
      <c r="J511" s="73">
        <v>0</v>
      </c>
    </row>
    <row r="512" spans="1:10" s="3" customFormat="1" ht="37.5" x14ac:dyDescent="0.3">
      <c r="A512" s="26"/>
      <c r="B512" s="35" t="s">
        <v>392</v>
      </c>
      <c r="C512" s="23">
        <v>925</v>
      </c>
      <c r="D512" s="27" t="s">
        <v>49</v>
      </c>
      <c r="E512" s="27" t="s">
        <v>64</v>
      </c>
      <c r="F512" s="27" t="s">
        <v>393</v>
      </c>
      <c r="G512" s="27"/>
      <c r="H512" s="73">
        <f t="shared" ref="H512:J513" si="140">H513</f>
        <v>603.4</v>
      </c>
      <c r="I512" s="73">
        <f t="shared" si="140"/>
        <v>627.5</v>
      </c>
      <c r="J512" s="73">
        <f t="shared" si="140"/>
        <v>652.6</v>
      </c>
    </row>
    <row r="513" spans="1:10" s="3" customFormat="1" ht="150" x14ac:dyDescent="0.3">
      <c r="A513" s="26"/>
      <c r="B513" s="35" t="s">
        <v>210</v>
      </c>
      <c r="C513" s="23">
        <v>925</v>
      </c>
      <c r="D513" s="27" t="s">
        <v>49</v>
      </c>
      <c r="E513" s="27" t="s">
        <v>64</v>
      </c>
      <c r="F513" s="27" t="s">
        <v>394</v>
      </c>
      <c r="G513" s="27"/>
      <c r="H513" s="73">
        <f t="shared" si="140"/>
        <v>603.4</v>
      </c>
      <c r="I513" s="73">
        <f t="shared" si="140"/>
        <v>627.5</v>
      </c>
      <c r="J513" s="73">
        <f t="shared" si="140"/>
        <v>652.6</v>
      </c>
    </row>
    <row r="514" spans="1:10" s="3" customFormat="1" ht="37.5" x14ac:dyDescent="0.3">
      <c r="A514" s="26"/>
      <c r="B514" s="35" t="s">
        <v>122</v>
      </c>
      <c r="C514" s="23">
        <v>925</v>
      </c>
      <c r="D514" s="27" t="s">
        <v>49</v>
      </c>
      <c r="E514" s="27" t="s">
        <v>64</v>
      </c>
      <c r="F514" s="27" t="s">
        <v>394</v>
      </c>
      <c r="G514" s="27" t="s">
        <v>123</v>
      </c>
      <c r="H514" s="73">
        <v>603.4</v>
      </c>
      <c r="I514" s="73">
        <v>627.5</v>
      </c>
      <c r="J514" s="73">
        <v>652.6</v>
      </c>
    </row>
    <row r="515" spans="1:10" s="3" customFormat="1" ht="56.25" x14ac:dyDescent="0.3">
      <c r="A515" s="26"/>
      <c r="B515" s="59" t="s">
        <v>163</v>
      </c>
      <c r="C515" s="23">
        <v>925</v>
      </c>
      <c r="D515" s="27" t="s">
        <v>49</v>
      </c>
      <c r="E515" s="27" t="s">
        <v>64</v>
      </c>
      <c r="F515" s="27" t="s">
        <v>205</v>
      </c>
      <c r="G515" s="27"/>
      <c r="H515" s="73">
        <f t="shared" ref="H515:J518" si="141">H516</f>
        <v>218.8</v>
      </c>
      <c r="I515" s="73">
        <f t="shared" si="141"/>
        <v>218.8</v>
      </c>
      <c r="J515" s="73">
        <f t="shared" si="141"/>
        <v>218.8</v>
      </c>
    </row>
    <row r="516" spans="1:10" s="3" customFormat="1" x14ac:dyDescent="0.3">
      <c r="A516" s="26"/>
      <c r="B516" s="35" t="s">
        <v>287</v>
      </c>
      <c r="C516" s="23">
        <v>925</v>
      </c>
      <c r="D516" s="27" t="s">
        <v>49</v>
      </c>
      <c r="E516" s="27" t="s">
        <v>64</v>
      </c>
      <c r="F516" s="27" t="s">
        <v>36</v>
      </c>
      <c r="G516" s="27"/>
      <c r="H516" s="73">
        <f t="shared" si="141"/>
        <v>218.8</v>
      </c>
      <c r="I516" s="73">
        <f t="shared" si="141"/>
        <v>218.8</v>
      </c>
      <c r="J516" s="73">
        <f t="shared" si="141"/>
        <v>218.8</v>
      </c>
    </row>
    <row r="517" spans="1:10" s="3" customFormat="1" ht="75" x14ac:dyDescent="0.3">
      <c r="A517" s="26"/>
      <c r="B517" s="35" t="s">
        <v>408</v>
      </c>
      <c r="C517" s="23">
        <v>925</v>
      </c>
      <c r="D517" s="27" t="s">
        <v>49</v>
      </c>
      <c r="E517" s="27" t="s">
        <v>64</v>
      </c>
      <c r="F517" s="27" t="s">
        <v>37</v>
      </c>
      <c r="G517" s="27"/>
      <c r="H517" s="73">
        <f>H518</f>
        <v>218.8</v>
      </c>
      <c r="I517" s="73">
        <f>I518</f>
        <v>218.8</v>
      </c>
      <c r="J517" s="73">
        <f>J518</f>
        <v>218.8</v>
      </c>
    </row>
    <row r="518" spans="1:10" s="3" customFormat="1" ht="150" x14ac:dyDescent="0.3">
      <c r="A518" s="26"/>
      <c r="B518" s="35" t="s">
        <v>277</v>
      </c>
      <c r="C518" s="23">
        <v>925</v>
      </c>
      <c r="D518" s="27" t="s">
        <v>49</v>
      </c>
      <c r="E518" s="27" t="s">
        <v>64</v>
      </c>
      <c r="F518" s="27" t="s">
        <v>409</v>
      </c>
      <c r="G518" s="27"/>
      <c r="H518" s="73">
        <f t="shared" si="141"/>
        <v>218.8</v>
      </c>
      <c r="I518" s="73">
        <f t="shared" si="141"/>
        <v>218.8</v>
      </c>
      <c r="J518" s="73">
        <f t="shared" si="141"/>
        <v>218.8</v>
      </c>
    </row>
    <row r="519" spans="1:10" s="3" customFormat="1" ht="37.5" x14ac:dyDescent="0.3">
      <c r="A519" s="26"/>
      <c r="B519" s="35" t="s">
        <v>122</v>
      </c>
      <c r="C519" s="23">
        <v>925</v>
      </c>
      <c r="D519" s="27" t="s">
        <v>49</v>
      </c>
      <c r="E519" s="27" t="s">
        <v>64</v>
      </c>
      <c r="F519" s="27" t="s">
        <v>409</v>
      </c>
      <c r="G519" s="27">
        <v>600</v>
      </c>
      <c r="H519" s="73">
        <v>218.8</v>
      </c>
      <c r="I519" s="73">
        <v>218.8</v>
      </c>
      <c r="J519" s="73">
        <v>218.8</v>
      </c>
    </row>
    <row r="520" spans="1:10" s="3" customFormat="1" ht="37.5" x14ac:dyDescent="0.3">
      <c r="A520" s="26"/>
      <c r="B520" s="35" t="s">
        <v>246</v>
      </c>
      <c r="C520" s="23">
        <v>925</v>
      </c>
      <c r="D520" s="27" t="s">
        <v>49</v>
      </c>
      <c r="E520" s="27" t="s">
        <v>64</v>
      </c>
      <c r="F520" s="27" t="s">
        <v>247</v>
      </c>
      <c r="G520" s="27"/>
      <c r="H520" s="73">
        <f t="shared" ref="H520:J523" si="142">H521</f>
        <v>0</v>
      </c>
      <c r="I520" s="73">
        <f t="shared" si="142"/>
        <v>13</v>
      </c>
      <c r="J520" s="73">
        <f t="shared" si="142"/>
        <v>0</v>
      </c>
    </row>
    <row r="521" spans="1:10" s="3" customFormat="1" x14ac:dyDescent="0.3">
      <c r="A521" s="26"/>
      <c r="B521" s="35" t="s">
        <v>287</v>
      </c>
      <c r="C521" s="23">
        <v>925</v>
      </c>
      <c r="D521" s="27" t="s">
        <v>49</v>
      </c>
      <c r="E521" s="27" t="s">
        <v>64</v>
      </c>
      <c r="F521" s="27" t="s">
        <v>404</v>
      </c>
      <c r="G521" s="27"/>
      <c r="H521" s="73">
        <f t="shared" si="142"/>
        <v>0</v>
      </c>
      <c r="I521" s="73">
        <f t="shared" si="142"/>
        <v>13</v>
      </c>
      <c r="J521" s="73">
        <f t="shared" si="142"/>
        <v>0</v>
      </c>
    </row>
    <row r="522" spans="1:10" s="3" customFormat="1" ht="75" x14ac:dyDescent="0.3">
      <c r="A522" s="26"/>
      <c r="B522" s="35" t="s">
        <v>384</v>
      </c>
      <c r="C522" s="23">
        <v>925</v>
      </c>
      <c r="D522" s="27" t="s">
        <v>49</v>
      </c>
      <c r="E522" s="27" t="s">
        <v>64</v>
      </c>
      <c r="F522" s="27" t="s">
        <v>405</v>
      </c>
      <c r="G522" s="27"/>
      <c r="H522" s="73">
        <f t="shared" si="142"/>
        <v>0</v>
      </c>
      <c r="I522" s="73">
        <f t="shared" si="142"/>
        <v>13</v>
      </c>
      <c r="J522" s="73">
        <f t="shared" si="142"/>
        <v>0</v>
      </c>
    </row>
    <row r="523" spans="1:10" s="3" customFormat="1" ht="56.25" x14ac:dyDescent="0.3">
      <c r="A523" s="26"/>
      <c r="B523" s="35" t="s">
        <v>248</v>
      </c>
      <c r="C523" s="23">
        <v>925</v>
      </c>
      <c r="D523" s="27" t="s">
        <v>49</v>
      </c>
      <c r="E523" s="27" t="s">
        <v>64</v>
      </c>
      <c r="F523" s="27" t="s">
        <v>406</v>
      </c>
      <c r="G523" s="27"/>
      <c r="H523" s="73">
        <f t="shared" si="142"/>
        <v>0</v>
      </c>
      <c r="I523" s="73">
        <f t="shared" si="142"/>
        <v>13</v>
      </c>
      <c r="J523" s="73">
        <f t="shared" si="142"/>
        <v>0</v>
      </c>
    </row>
    <row r="524" spans="1:10" s="3" customFormat="1" ht="37.5" x14ac:dyDescent="0.3">
      <c r="A524" s="26"/>
      <c r="B524" s="35" t="s">
        <v>122</v>
      </c>
      <c r="C524" s="23">
        <v>925</v>
      </c>
      <c r="D524" s="27" t="s">
        <v>49</v>
      </c>
      <c r="E524" s="27" t="s">
        <v>64</v>
      </c>
      <c r="F524" s="27" t="s">
        <v>406</v>
      </c>
      <c r="G524" s="27" t="s">
        <v>123</v>
      </c>
      <c r="H524" s="73">
        <v>0</v>
      </c>
      <c r="I524" s="73">
        <v>13</v>
      </c>
      <c r="J524" s="73">
        <v>0</v>
      </c>
    </row>
    <row r="525" spans="1:10" s="3" customFormat="1" ht="37.5" x14ac:dyDescent="0.3">
      <c r="A525" s="26"/>
      <c r="B525" s="28" t="s">
        <v>89</v>
      </c>
      <c r="C525" s="23">
        <v>925</v>
      </c>
      <c r="D525" s="27" t="s">
        <v>49</v>
      </c>
      <c r="E525" s="27" t="s">
        <v>61</v>
      </c>
      <c r="F525" s="27"/>
      <c r="G525" s="27"/>
      <c r="H525" s="73">
        <f t="shared" ref="H525:J529" si="143">H526</f>
        <v>285.10000000000002</v>
      </c>
      <c r="I525" s="73">
        <f t="shared" si="143"/>
        <v>285.10000000000002</v>
      </c>
      <c r="J525" s="73">
        <f t="shared" si="143"/>
        <v>285.10000000000002</v>
      </c>
    </row>
    <row r="526" spans="1:10" s="3" customFormat="1" ht="37.5" x14ac:dyDescent="0.3">
      <c r="A526" s="26"/>
      <c r="B526" s="34" t="s">
        <v>162</v>
      </c>
      <c r="C526" s="23">
        <v>925</v>
      </c>
      <c r="D526" s="27" t="s">
        <v>49</v>
      </c>
      <c r="E526" s="27" t="s">
        <v>61</v>
      </c>
      <c r="F526" s="27" t="s">
        <v>22</v>
      </c>
      <c r="G526" s="27"/>
      <c r="H526" s="73">
        <f t="shared" si="143"/>
        <v>285.10000000000002</v>
      </c>
      <c r="I526" s="73">
        <f t="shared" si="143"/>
        <v>285.10000000000002</v>
      </c>
      <c r="J526" s="73">
        <f t="shared" si="143"/>
        <v>285.10000000000002</v>
      </c>
    </row>
    <row r="527" spans="1:10" s="3" customFormat="1" x14ac:dyDescent="0.3">
      <c r="A527" s="26"/>
      <c r="B527" s="65" t="s">
        <v>287</v>
      </c>
      <c r="C527" s="23">
        <v>925</v>
      </c>
      <c r="D527" s="27" t="s">
        <v>49</v>
      </c>
      <c r="E527" s="27" t="s">
        <v>61</v>
      </c>
      <c r="F527" s="27" t="s">
        <v>385</v>
      </c>
      <c r="G527" s="27"/>
      <c r="H527" s="73">
        <f t="shared" si="143"/>
        <v>285.10000000000002</v>
      </c>
      <c r="I527" s="73">
        <f t="shared" si="143"/>
        <v>285.10000000000002</v>
      </c>
      <c r="J527" s="73">
        <f t="shared" si="143"/>
        <v>285.10000000000002</v>
      </c>
    </row>
    <row r="528" spans="1:10" s="3" customFormat="1" ht="56.25" x14ac:dyDescent="0.3">
      <c r="A528" s="26"/>
      <c r="B528" s="35" t="s">
        <v>411</v>
      </c>
      <c r="C528" s="23">
        <v>925</v>
      </c>
      <c r="D528" s="27" t="s">
        <v>49</v>
      </c>
      <c r="E528" s="27" t="s">
        <v>61</v>
      </c>
      <c r="F528" s="27" t="s">
        <v>413</v>
      </c>
      <c r="G528" s="27"/>
      <c r="H528" s="73">
        <f t="shared" si="143"/>
        <v>285.10000000000002</v>
      </c>
      <c r="I528" s="73">
        <f t="shared" si="143"/>
        <v>285.10000000000002</v>
      </c>
      <c r="J528" s="73">
        <f t="shared" si="143"/>
        <v>285.10000000000002</v>
      </c>
    </row>
    <row r="529" spans="1:10" s="3" customFormat="1" ht="56.25" x14ac:dyDescent="0.3">
      <c r="A529" s="26"/>
      <c r="B529" s="35" t="s">
        <v>172</v>
      </c>
      <c r="C529" s="23">
        <v>925</v>
      </c>
      <c r="D529" s="27" t="s">
        <v>49</v>
      </c>
      <c r="E529" s="27" t="s">
        <v>61</v>
      </c>
      <c r="F529" s="27" t="s">
        <v>412</v>
      </c>
      <c r="G529" s="27"/>
      <c r="H529" s="73">
        <f t="shared" si="143"/>
        <v>285.10000000000002</v>
      </c>
      <c r="I529" s="73">
        <f t="shared" si="143"/>
        <v>285.10000000000002</v>
      </c>
      <c r="J529" s="73">
        <f t="shared" si="143"/>
        <v>285.10000000000002</v>
      </c>
    </row>
    <row r="530" spans="1:10" s="3" customFormat="1" ht="37.5" x14ac:dyDescent="0.3">
      <c r="A530" s="26"/>
      <c r="B530" s="34" t="s">
        <v>122</v>
      </c>
      <c r="C530" s="23">
        <v>925</v>
      </c>
      <c r="D530" s="27" t="s">
        <v>49</v>
      </c>
      <c r="E530" s="27" t="s">
        <v>61</v>
      </c>
      <c r="F530" s="27" t="s">
        <v>412</v>
      </c>
      <c r="G530" s="27" t="s">
        <v>123</v>
      </c>
      <c r="H530" s="73">
        <v>285.10000000000002</v>
      </c>
      <c r="I530" s="73">
        <v>285.10000000000002</v>
      </c>
      <c r="J530" s="73">
        <v>285.10000000000002</v>
      </c>
    </row>
    <row r="531" spans="1:10" s="3" customFormat="1" x14ac:dyDescent="0.3">
      <c r="A531" s="26"/>
      <c r="B531" s="34" t="s">
        <v>72</v>
      </c>
      <c r="C531" s="23">
        <v>925</v>
      </c>
      <c r="D531" s="27" t="s">
        <v>49</v>
      </c>
      <c r="E531" s="27" t="s">
        <v>62</v>
      </c>
      <c r="F531" s="27"/>
      <c r="G531" s="27"/>
      <c r="H531" s="73">
        <f>H532+H570+H590</f>
        <v>365467.6</v>
      </c>
      <c r="I531" s="73">
        <f>I532+I570+I590</f>
        <v>367355.60000000009</v>
      </c>
      <c r="J531" s="73">
        <f>J532+J570+J590</f>
        <v>357203.10000000003</v>
      </c>
    </row>
    <row r="532" spans="1:10" s="3" customFormat="1" ht="37.5" x14ac:dyDescent="0.3">
      <c r="A532" s="26"/>
      <c r="B532" s="34" t="s">
        <v>162</v>
      </c>
      <c r="C532" s="23">
        <v>925</v>
      </c>
      <c r="D532" s="27" t="s">
        <v>49</v>
      </c>
      <c r="E532" s="27" t="s">
        <v>62</v>
      </c>
      <c r="F532" s="27" t="s">
        <v>22</v>
      </c>
      <c r="G532" s="27"/>
      <c r="H532" s="73">
        <f>H533+H537</f>
        <v>345892.3</v>
      </c>
      <c r="I532" s="73">
        <f>I533+I537</f>
        <v>347546.70000000007</v>
      </c>
      <c r="J532" s="73">
        <f>J533+J537</f>
        <v>342706.10000000003</v>
      </c>
    </row>
    <row r="533" spans="1:10" s="3" customFormat="1" x14ac:dyDescent="0.3">
      <c r="A533" s="26"/>
      <c r="B533" s="28" t="s">
        <v>353</v>
      </c>
      <c r="C533" s="23">
        <v>925</v>
      </c>
      <c r="D533" s="27" t="s">
        <v>49</v>
      </c>
      <c r="E533" s="27" t="s">
        <v>62</v>
      </c>
      <c r="F533" s="27" t="s">
        <v>23</v>
      </c>
      <c r="G533" s="27"/>
      <c r="H533" s="73">
        <f>H534</f>
        <v>5482</v>
      </c>
      <c r="I533" s="73">
        <f t="shared" ref="I533:J534" si="144">I534</f>
        <v>5482</v>
      </c>
      <c r="J533" s="73">
        <f t="shared" si="144"/>
        <v>5482</v>
      </c>
    </row>
    <row r="534" spans="1:10" s="3" customFormat="1" ht="37.5" x14ac:dyDescent="0.3">
      <c r="A534" s="21"/>
      <c r="B534" s="55" t="s">
        <v>645</v>
      </c>
      <c r="C534" s="23">
        <v>925</v>
      </c>
      <c r="D534" s="67" t="s">
        <v>49</v>
      </c>
      <c r="E534" s="67" t="s">
        <v>62</v>
      </c>
      <c r="F534" s="67" t="s">
        <v>562</v>
      </c>
      <c r="G534" s="68"/>
      <c r="H534" s="73">
        <f>H535</f>
        <v>5482</v>
      </c>
      <c r="I534" s="73">
        <f t="shared" si="144"/>
        <v>5482</v>
      </c>
      <c r="J534" s="73">
        <f t="shared" si="144"/>
        <v>5482</v>
      </c>
    </row>
    <row r="535" spans="1:10" s="3" customFormat="1" ht="75" x14ac:dyDescent="0.3">
      <c r="A535" s="21"/>
      <c r="B535" s="55" t="s">
        <v>275</v>
      </c>
      <c r="C535" s="23">
        <v>925</v>
      </c>
      <c r="D535" s="67" t="s">
        <v>49</v>
      </c>
      <c r="E535" s="67" t="s">
        <v>62</v>
      </c>
      <c r="F535" s="67" t="s">
        <v>564</v>
      </c>
      <c r="G535" s="68"/>
      <c r="H535" s="73">
        <f t="shared" ref="H535:J535" si="145">H536</f>
        <v>5482</v>
      </c>
      <c r="I535" s="73">
        <f t="shared" si="145"/>
        <v>5482</v>
      </c>
      <c r="J535" s="73">
        <f t="shared" si="145"/>
        <v>5482</v>
      </c>
    </row>
    <row r="536" spans="1:10" s="3" customFormat="1" ht="37.5" x14ac:dyDescent="0.3">
      <c r="A536" s="21"/>
      <c r="B536" s="55" t="s">
        <v>122</v>
      </c>
      <c r="C536" s="23">
        <v>925</v>
      </c>
      <c r="D536" s="67" t="s">
        <v>49</v>
      </c>
      <c r="E536" s="67" t="s">
        <v>62</v>
      </c>
      <c r="F536" s="67" t="s">
        <v>564</v>
      </c>
      <c r="G536" s="68">
        <v>600</v>
      </c>
      <c r="H536" s="76">
        <v>5482</v>
      </c>
      <c r="I536" s="73">
        <v>5482</v>
      </c>
      <c r="J536" s="73">
        <v>5482</v>
      </c>
    </row>
    <row r="537" spans="1:10" s="3" customFormat="1" x14ac:dyDescent="0.3">
      <c r="A537" s="26"/>
      <c r="B537" s="34" t="s">
        <v>287</v>
      </c>
      <c r="C537" s="23">
        <v>925</v>
      </c>
      <c r="D537" s="27" t="s">
        <v>49</v>
      </c>
      <c r="E537" s="27" t="s">
        <v>62</v>
      </c>
      <c r="F537" s="27" t="s">
        <v>385</v>
      </c>
      <c r="G537" s="27"/>
      <c r="H537" s="76">
        <f>H541+H546+H558+H567+H538</f>
        <v>340410.3</v>
      </c>
      <c r="I537" s="76">
        <f t="shared" ref="I537:J537" si="146">I541+I546+I558+I567+I538</f>
        <v>342064.70000000007</v>
      </c>
      <c r="J537" s="76">
        <f t="shared" si="146"/>
        <v>337224.10000000003</v>
      </c>
    </row>
    <row r="538" spans="1:10" s="3" customFormat="1" ht="56.25" x14ac:dyDescent="0.3">
      <c r="A538" s="26"/>
      <c r="B538" s="34" t="s">
        <v>667</v>
      </c>
      <c r="C538" s="23">
        <v>925</v>
      </c>
      <c r="D538" s="27" t="s">
        <v>49</v>
      </c>
      <c r="E538" s="27" t="s">
        <v>62</v>
      </c>
      <c r="F538" s="27" t="s">
        <v>668</v>
      </c>
      <c r="G538" s="27"/>
      <c r="H538" s="76">
        <f>H539</f>
        <v>2267.1999999999998</v>
      </c>
      <c r="I538" s="76">
        <f t="shared" ref="I538:J539" si="147">I539</f>
        <v>0</v>
      </c>
      <c r="J538" s="76">
        <f t="shared" si="147"/>
        <v>0</v>
      </c>
    </row>
    <row r="539" spans="1:10" s="3" customFormat="1" ht="37.5" x14ac:dyDescent="0.3">
      <c r="A539" s="26"/>
      <c r="B539" s="34" t="s">
        <v>669</v>
      </c>
      <c r="C539" s="23">
        <v>925</v>
      </c>
      <c r="D539" s="27" t="s">
        <v>49</v>
      </c>
      <c r="E539" s="27" t="s">
        <v>62</v>
      </c>
      <c r="F539" s="27" t="s">
        <v>670</v>
      </c>
      <c r="G539" s="27"/>
      <c r="H539" s="76">
        <f>H540</f>
        <v>2267.1999999999998</v>
      </c>
      <c r="I539" s="76">
        <f t="shared" si="147"/>
        <v>0</v>
      </c>
      <c r="J539" s="76">
        <f t="shared" si="147"/>
        <v>0</v>
      </c>
    </row>
    <row r="540" spans="1:10" s="3" customFormat="1" ht="37.5" x14ac:dyDescent="0.3">
      <c r="A540" s="26"/>
      <c r="B540" s="34" t="s">
        <v>122</v>
      </c>
      <c r="C540" s="23">
        <v>925</v>
      </c>
      <c r="D540" s="27" t="s">
        <v>49</v>
      </c>
      <c r="E540" s="27" t="s">
        <v>62</v>
      </c>
      <c r="F540" s="27" t="s">
        <v>670</v>
      </c>
      <c r="G540" s="27" t="s">
        <v>123</v>
      </c>
      <c r="H540" s="76">
        <v>2267.1999999999998</v>
      </c>
      <c r="I540" s="76">
        <v>0</v>
      </c>
      <c r="J540" s="76">
        <v>0</v>
      </c>
    </row>
    <row r="541" spans="1:10" s="3" customFormat="1" ht="56.25" x14ac:dyDescent="0.3">
      <c r="A541" s="26"/>
      <c r="B541" s="34" t="s">
        <v>401</v>
      </c>
      <c r="C541" s="23">
        <v>925</v>
      </c>
      <c r="D541" s="27" t="s">
        <v>49</v>
      </c>
      <c r="E541" s="27" t="s">
        <v>62</v>
      </c>
      <c r="F541" s="27" t="s">
        <v>402</v>
      </c>
      <c r="G541" s="27"/>
      <c r="H541" s="76">
        <f>H542</f>
        <v>9991.4</v>
      </c>
      <c r="I541" s="73">
        <f>I542</f>
        <v>8938.5</v>
      </c>
      <c r="J541" s="73">
        <f>J542</f>
        <v>8938.5</v>
      </c>
    </row>
    <row r="542" spans="1:10" s="3" customFormat="1" ht="37.5" x14ac:dyDescent="0.3">
      <c r="A542" s="26"/>
      <c r="B542" s="69" t="s">
        <v>139</v>
      </c>
      <c r="C542" s="23">
        <v>925</v>
      </c>
      <c r="D542" s="27" t="s">
        <v>49</v>
      </c>
      <c r="E542" s="27" t="s">
        <v>62</v>
      </c>
      <c r="F542" s="27" t="s">
        <v>420</v>
      </c>
      <c r="G542" s="27"/>
      <c r="H542" s="73">
        <f>H543+H544+H545</f>
        <v>9991.4</v>
      </c>
      <c r="I542" s="73">
        <f>I543+I544+I545</f>
        <v>8938.5</v>
      </c>
      <c r="J542" s="73">
        <f>J543+J544+J545</f>
        <v>8938.5</v>
      </c>
    </row>
    <row r="543" spans="1:10" s="3" customFormat="1" ht="93.75" x14ac:dyDescent="0.3">
      <c r="A543" s="26"/>
      <c r="B543" s="35" t="s">
        <v>118</v>
      </c>
      <c r="C543" s="23">
        <v>925</v>
      </c>
      <c r="D543" s="27" t="s">
        <v>49</v>
      </c>
      <c r="E543" s="27" t="s">
        <v>62</v>
      </c>
      <c r="F543" s="27" t="s">
        <v>420</v>
      </c>
      <c r="G543" s="27" t="s">
        <v>117</v>
      </c>
      <c r="H543" s="73">
        <v>8429.2999999999993</v>
      </c>
      <c r="I543" s="73">
        <v>7376.4</v>
      </c>
      <c r="J543" s="73">
        <v>7376.4</v>
      </c>
    </row>
    <row r="544" spans="1:10" s="3" customFormat="1" ht="37.5" x14ac:dyDescent="0.3">
      <c r="A544" s="26"/>
      <c r="B544" s="28" t="s">
        <v>41</v>
      </c>
      <c r="C544" s="23">
        <v>925</v>
      </c>
      <c r="D544" s="27" t="s">
        <v>49</v>
      </c>
      <c r="E544" s="27" t="s">
        <v>62</v>
      </c>
      <c r="F544" s="27" t="s">
        <v>420</v>
      </c>
      <c r="G544" s="27" t="s">
        <v>119</v>
      </c>
      <c r="H544" s="73">
        <v>1561.4</v>
      </c>
      <c r="I544" s="73">
        <v>1561.4</v>
      </c>
      <c r="J544" s="73">
        <v>1561.4</v>
      </c>
    </row>
    <row r="545" spans="1:10" s="3" customFormat="1" x14ac:dyDescent="0.3">
      <c r="A545" s="26"/>
      <c r="B545" s="28" t="s">
        <v>120</v>
      </c>
      <c r="C545" s="23">
        <v>925</v>
      </c>
      <c r="D545" s="27" t="s">
        <v>49</v>
      </c>
      <c r="E545" s="27" t="s">
        <v>62</v>
      </c>
      <c r="F545" s="27" t="s">
        <v>420</v>
      </c>
      <c r="G545" s="27" t="s">
        <v>121</v>
      </c>
      <c r="H545" s="73">
        <v>0.7</v>
      </c>
      <c r="I545" s="73">
        <v>0.7</v>
      </c>
      <c r="J545" s="73">
        <v>0.7</v>
      </c>
    </row>
    <row r="546" spans="1:10" s="3" customFormat="1" ht="56.25" x14ac:dyDescent="0.3">
      <c r="A546" s="26"/>
      <c r="B546" s="34" t="s">
        <v>422</v>
      </c>
      <c r="C546" s="23">
        <v>925</v>
      </c>
      <c r="D546" s="27" t="s">
        <v>49</v>
      </c>
      <c r="E546" s="27" t="s">
        <v>62</v>
      </c>
      <c r="F546" s="27" t="s">
        <v>410</v>
      </c>
      <c r="G546" s="27"/>
      <c r="H546" s="73">
        <f>H547+H550+H555</f>
        <v>249508.90000000002</v>
      </c>
      <c r="I546" s="73">
        <f>I547+I550+I555</f>
        <v>251668.10000000003</v>
      </c>
      <c r="J546" s="73">
        <f>J547+J550+J555</f>
        <v>253400.40000000002</v>
      </c>
    </row>
    <row r="547" spans="1:10" s="3" customFormat="1" ht="37.5" x14ac:dyDescent="0.3">
      <c r="A547" s="21"/>
      <c r="B547" s="28" t="s">
        <v>132</v>
      </c>
      <c r="C547" s="23">
        <v>925</v>
      </c>
      <c r="D547" s="24" t="s">
        <v>49</v>
      </c>
      <c r="E547" s="24" t="s">
        <v>62</v>
      </c>
      <c r="F547" s="24" t="s">
        <v>425</v>
      </c>
      <c r="G547" s="24"/>
      <c r="H547" s="73">
        <f>H548+H549</f>
        <v>12749.099999999999</v>
      </c>
      <c r="I547" s="73">
        <f t="shared" ref="I547:J547" si="148">I548+I549</f>
        <v>12496.699999999999</v>
      </c>
      <c r="J547" s="73">
        <f t="shared" si="148"/>
        <v>12496.699999999999</v>
      </c>
    </row>
    <row r="548" spans="1:10" s="3" customFormat="1" ht="93.75" x14ac:dyDescent="0.3">
      <c r="A548" s="21"/>
      <c r="B548" s="28" t="s">
        <v>118</v>
      </c>
      <c r="C548" s="23">
        <v>925</v>
      </c>
      <c r="D548" s="24" t="s">
        <v>49</v>
      </c>
      <c r="E548" s="24" t="s">
        <v>62</v>
      </c>
      <c r="F548" s="24" t="s">
        <v>425</v>
      </c>
      <c r="G548" s="24" t="s">
        <v>117</v>
      </c>
      <c r="H548" s="73">
        <v>12111.3</v>
      </c>
      <c r="I548" s="73">
        <v>11858.9</v>
      </c>
      <c r="J548" s="73">
        <v>11858.9</v>
      </c>
    </row>
    <row r="549" spans="1:10" s="3" customFormat="1" ht="37.5" x14ac:dyDescent="0.3">
      <c r="A549" s="21"/>
      <c r="B549" s="28" t="s">
        <v>41</v>
      </c>
      <c r="C549" s="23">
        <v>925</v>
      </c>
      <c r="D549" s="24" t="s">
        <v>49</v>
      </c>
      <c r="E549" s="24" t="s">
        <v>62</v>
      </c>
      <c r="F549" s="24" t="s">
        <v>425</v>
      </c>
      <c r="G549" s="24" t="s">
        <v>119</v>
      </c>
      <c r="H549" s="73">
        <v>637.79999999999995</v>
      </c>
      <c r="I549" s="73">
        <v>637.79999999999995</v>
      </c>
      <c r="J549" s="73">
        <v>637.79999999999995</v>
      </c>
    </row>
    <row r="550" spans="1:10" s="3" customFormat="1" ht="37.5" x14ac:dyDescent="0.3">
      <c r="A550" s="26"/>
      <c r="B550" s="34" t="s">
        <v>139</v>
      </c>
      <c r="C550" s="23">
        <v>925</v>
      </c>
      <c r="D550" s="27" t="s">
        <v>49</v>
      </c>
      <c r="E550" s="27" t="s">
        <v>62</v>
      </c>
      <c r="F550" s="27" t="s">
        <v>423</v>
      </c>
      <c r="G550" s="27"/>
      <c r="H550" s="73">
        <f>H551+H552+H553+H554</f>
        <v>213332.6</v>
      </c>
      <c r="I550" s="73">
        <f>I551+I552+I553+I554</f>
        <v>213332.7</v>
      </c>
      <c r="J550" s="73">
        <f>J551+J552+J553+J554</f>
        <v>213332.7</v>
      </c>
    </row>
    <row r="551" spans="1:10" s="3" customFormat="1" ht="93.75" x14ac:dyDescent="0.3">
      <c r="A551" s="26"/>
      <c r="B551" s="34" t="s">
        <v>118</v>
      </c>
      <c r="C551" s="23">
        <v>925</v>
      </c>
      <c r="D551" s="27" t="s">
        <v>49</v>
      </c>
      <c r="E551" s="27" t="s">
        <v>62</v>
      </c>
      <c r="F551" s="27" t="s">
        <v>423</v>
      </c>
      <c r="G551" s="27" t="s">
        <v>117</v>
      </c>
      <c r="H551" s="73">
        <v>28544.799999999999</v>
      </c>
      <c r="I551" s="73">
        <v>28544.799999999999</v>
      </c>
      <c r="J551" s="73">
        <v>28544.799999999999</v>
      </c>
    </row>
    <row r="552" spans="1:10" s="3" customFormat="1" ht="37.5" x14ac:dyDescent="0.3">
      <c r="A552" s="26"/>
      <c r="B552" s="28" t="s">
        <v>41</v>
      </c>
      <c r="C552" s="23">
        <v>925</v>
      </c>
      <c r="D552" s="27" t="s">
        <v>49</v>
      </c>
      <c r="E552" s="27" t="s">
        <v>62</v>
      </c>
      <c r="F552" s="27" t="s">
        <v>423</v>
      </c>
      <c r="G552" s="27" t="s">
        <v>119</v>
      </c>
      <c r="H552" s="73">
        <v>4013.6</v>
      </c>
      <c r="I552" s="73">
        <v>4013.6</v>
      </c>
      <c r="J552" s="73">
        <v>4013.6</v>
      </c>
    </row>
    <row r="553" spans="1:10" s="3" customFormat="1" ht="37.5" x14ac:dyDescent="0.3">
      <c r="A553" s="26"/>
      <c r="B553" s="28" t="s">
        <v>122</v>
      </c>
      <c r="C553" s="23">
        <v>925</v>
      </c>
      <c r="D553" s="27" t="s">
        <v>49</v>
      </c>
      <c r="E553" s="27" t="s">
        <v>62</v>
      </c>
      <c r="F553" s="27" t="s">
        <v>423</v>
      </c>
      <c r="G553" s="27" t="s">
        <v>123</v>
      </c>
      <c r="H553" s="73">
        <v>180773.1</v>
      </c>
      <c r="I553" s="73">
        <v>180773.2</v>
      </c>
      <c r="J553" s="73">
        <v>180773.2</v>
      </c>
    </row>
    <row r="554" spans="1:10" s="3" customFormat="1" x14ac:dyDescent="0.3">
      <c r="A554" s="26"/>
      <c r="B554" s="34" t="s">
        <v>120</v>
      </c>
      <c r="C554" s="23">
        <v>925</v>
      </c>
      <c r="D554" s="27" t="s">
        <v>49</v>
      </c>
      <c r="E554" s="27" t="s">
        <v>62</v>
      </c>
      <c r="F554" s="27" t="s">
        <v>423</v>
      </c>
      <c r="G554" s="27" t="s">
        <v>121</v>
      </c>
      <c r="H554" s="73">
        <v>1.1000000000000001</v>
      </c>
      <c r="I554" s="73">
        <v>1.1000000000000001</v>
      </c>
      <c r="J554" s="73">
        <v>1.1000000000000001</v>
      </c>
    </row>
    <row r="555" spans="1:10" s="3" customFormat="1" ht="93.75" x14ac:dyDescent="0.3">
      <c r="A555" s="26"/>
      <c r="B555" s="34" t="s">
        <v>209</v>
      </c>
      <c r="C555" s="23">
        <v>925</v>
      </c>
      <c r="D555" s="27" t="s">
        <v>49</v>
      </c>
      <c r="E555" s="27" t="s">
        <v>62</v>
      </c>
      <c r="F555" s="27" t="s">
        <v>424</v>
      </c>
      <c r="G555" s="27"/>
      <c r="H555" s="73">
        <f>H556+H557</f>
        <v>23427.200000000001</v>
      </c>
      <c r="I555" s="73">
        <f>I556+I557</f>
        <v>25838.7</v>
      </c>
      <c r="J555" s="73">
        <f>J556+J557</f>
        <v>27571</v>
      </c>
    </row>
    <row r="556" spans="1:10" s="3" customFormat="1" ht="93.75" x14ac:dyDescent="0.3">
      <c r="A556" s="26"/>
      <c r="B556" s="34" t="s">
        <v>118</v>
      </c>
      <c r="C556" s="23">
        <v>925</v>
      </c>
      <c r="D556" s="27" t="s">
        <v>49</v>
      </c>
      <c r="E556" s="27" t="s">
        <v>62</v>
      </c>
      <c r="F556" s="27" t="s">
        <v>424</v>
      </c>
      <c r="G556" s="27" t="s">
        <v>117</v>
      </c>
      <c r="H556" s="73">
        <f>11318.4+5891.5</f>
        <v>17209.900000000001</v>
      </c>
      <c r="I556" s="73">
        <f t="shared" ref="I556:J556" si="149">11318.4+5891.5</f>
        <v>17209.900000000001</v>
      </c>
      <c r="J556" s="73">
        <f t="shared" si="149"/>
        <v>17209.900000000001</v>
      </c>
    </row>
    <row r="557" spans="1:10" s="3" customFormat="1" ht="37.5" x14ac:dyDescent="0.3">
      <c r="A557" s="26"/>
      <c r="B557" s="28" t="s">
        <v>41</v>
      </c>
      <c r="C557" s="23">
        <v>925</v>
      </c>
      <c r="D557" s="27" t="s">
        <v>49</v>
      </c>
      <c r="E557" s="27" t="s">
        <v>62</v>
      </c>
      <c r="F557" s="27" t="s">
        <v>424</v>
      </c>
      <c r="G557" s="27" t="s">
        <v>119</v>
      </c>
      <c r="H557" s="73">
        <v>6217.3</v>
      </c>
      <c r="I557" s="73">
        <v>8628.7999999999993</v>
      </c>
      <c r="J557" s="73">
        <v>10361.1</v>
      </c>
    </row>
    <row r="558" spans="1:10" s="3" customFormat="1" ht="37.5" x14ac:dyDescent="0.3">
      <c r="A558" s="26"/>
      <c r="B558" s="35" t="s">
        <v>414</v>
      </c>
      <c r="C558" s="23">
        <v>925</v>
      </c>
      <c r="D558" s="27" t="s">
        <v>49</v>
      </c>
      <c r="E558" s="27" t="s">
        <v>62</v>
      </c>
      <c r="F558" s="27" t="s">
        <v>415</v>
      </c>
      <c r="G558" s="27"/>
      <c r="H558" s="73">
        <f>H559+H561+H563+H565</f>
        <v>78339.799999999988</v>
      </c>
      <c r="I558" s="73">
        <f t="shared" ref="I558:J558" si="150">I559+I561+I563+I565</f>
        <v>81155.100000000006</v>
      </c>
      <c r="J558" s="73">
        <f t="shared" si="150"/>
        <v>74582.2</v>
      </c>
    </row>
    <row r="559" spans="1:10" s="3" customFormat="1" ht="75" x14ac:dyDescent="0.3">
      <c r="A559" s="26"/>
      <c r="B559" s="35" t="s">
        <v>245</v>
      </c>
      <c r="C559" s="23">
        <v>925</v>
      </c>
      <c r="D559" s="27" t="s">
        <v>49</v>
      </c>
      <c r="E559" s="27" t="s">
        <v>62</v>
      </c>
      <c r="F559" s="27" t="s">
        <v>416</v>
      </c>
      <c r="G559" s="27"/>
      <c r="H559" s="73">
        <f t="shared" ref="H559:J559" si="151">H560</f>
        <v>147.6</v>
      </c>
      <c r="I559" s="73">
        <f t="shared" si="151"/>
        <v>147.6</v>
      </c>
      <c r="J559" s="73">
        <f t="shared" si="151"/>
        <v>147.6</v>
      </c>
    </row>
    <row r="560" spans="1:10" s="3" customFormat="1" ht="37.5" x14ac:dyDescent="0.3">
      <c r="A560" s="26"/>
      <c r="B560" s="35" t="s">
        <v>122</v>
      </c>
      <c r="C560" s="23">
        <v>925</v>
      </c>
      <c r="D560" s="27" t="s">
        <v>49</v>
      </c>
      <c r="E560" s="27" t="s">
        <v>62</v>
      </c>
      <c r="F560" s="27" t="s">
        <v>416</v>
      </c>
      <c r="G560" s="27">
        <v>600</v>
      </c>
      <c r="H560" s="73">
        <v>147.6</v>
      </c>
      <c r="I560" s="73">
        <v>147.6</v>
      </c>
      <c r="J560" s="73">
        <v>147.6</v>
      </c>
    </row>
    <row r="561" spans="1:10" s="3" customFormat="1" ht="187.5" x14ac:dyDescent="0.3">
      <c r="A561" s="26"/>
      <c r="B561" s="35" t="s">
        <v>548</v>
      </c>
      <c r="C561" s="23">
        <v>925</v>
      </c>
      <c r="D561" s="27" t="s">
        <v>49</v>
      </c>
      <c r="E561" s="27" t="s">
        <v>62</v>
      </c>
      <c r="F561" s="27" t="s">
        <v>417</v>
      </c>
      <c r="G561" s="27"/>
      <c r="H561" s="73">
        <f>H562</f>
        <v>46280.6</v>
      </c>
      <c r="I561" s="73">
        <f>I562</f>
        <v>48127.8</v>
      </c>
      <c r="J561" s="73">
        <f>J562</f>
        <v>50042.1</v>
      </c>
    </row>
    <row r="562" spans="1:10" s="3" customFormat="1" ht="37.5" x14ac:dyDescent="0.3">
      <c r="A562" s="26"/>
      <c r="B562" s="35" t="s">
        <v>122</v>
      </c>
      <c r="C562" s="23">
        <v>925</v>
      </c>
      <c r="D562" s="27" t="s">
        <v>49</v>
      </c>
      <c r="E562" s="27" t="s">
        <v>62</v>
      </c>
      <c r="F562" s="27" t="s">
        <v>417</v>
      </c>
      <c r="G562" s="27">
        <v>600</v>
      </c>
      <c r="H562" s="73">
        <v>46280.6</v>
      </c>
      <c r="I562" s="73">
        <v>48127.8</v>
      </c>
      <c r="J562" s="73">
        <v>50042.1</v>
      </c>
    </row>
    <row r="563" spans="1:10" s="3" customFormat="1" ht="131.25" x14ac:dyDescent="0.3">
      <c r="A563" s="26"/>
      <c r="B563" s="35" t="s">
        <v>232</v>
      </c>
      <c r="C563" s="23">
        <v>925</v>
      </c>
      <c r="D563" s="27" t="s">
        <v>49</v>
      </c>
      <c r="E563" s="27" t="s">
        <v>62</v>
      </c>
      <c r="F563" s="27" t="s">
        <v>418</v>
      </c>
      <c r="G563" s="27"/>
      <c r="H563" s="73">
        <f t="shared" ref="H563:J563" si="152">H564</f>
        <v>4464</v>
      </c>
      <c r="I563" s="73">
        <f t="shared" si="152"/>
        <v>4641.3</v>
      </c>
      <c r="J563" s="73">
        <f t="shared" si="152"/>
        <v>4828.3999999999996</v>
      </c>
    </row>
    <row r="564" spans="1:10" s="3" customFormat="1" ht="37.5" x14ac:dyDescent="0.3">
      <c r="A564" s="26"/>
      <c r="B564" s="35" t="s">
        <v>122</v>
      </c>
      <c r="C564" s="23">
        <v>925</v>
      </c>
      <c r="D564" s="27" t="s">
        <v>49</v>
      </c>
      <c r="E564" s="27" t="s">
        <v>62</v>
      </c>
      <c r="F564" s="27" t="s">
        <v>418</v>
      </c>
      <c r="G564" s="27">
        <v>600</v>
      </c>
      <c r="H564" s="73">
        <f>4464</f>
        <v>4464</v>
      </c>
      <c r="I564" s="73">
        <v>4641.3</v>
      </c>
      <c r="J564" s="73">
        <v>4828.3999999999996</v>
      </c>
    </row>
    <row r="565" spans="1:10" s="3" customFormat="1" ht="56.25" x14ac:dyDescent="0.3">
      <c r="A565" s="26"/>
      <c r="B565" s="35" t="s">
        <v>274</v>
      </c>
      <c r="C565" s="23">
        <v>925</v>
      </c>
      <c r="D565" s="27" t="s">
        <v>49</v>
      </c>
      <c r="E565" s="27" t="s">
        <v>62</v>
      </c>
      <c r="F565" s="27" t="s">
        <v>419</v>
      </c>
      <c r="G565" s="27"/>
      <c r="H565" s="73">
        <f t="shared" ref="H565:J565" si="153">H566</f>
        <v>27447.599999999999</v>
      </c>
      <c r="I565" s="73">
        <f t="shared" si="153"/>
        <v>28238.400000000001</v>
      </c>
      <c r="J565" s="73">
        <f t="shared" si="153"/>
        <v>19564.099999999999</v>
      </c>
    </row>
    <row r="566" spans="1:10" s="3" customFormat="1" ht="37.5" x14ac:dyDescent="0.3">
      <c r="A566" s="26"/>
      <c r="B566" s="35" t="s">
        <v>122</v>
      </c>
      <c r="C566" s="23">
        <v>925</v>
      </c>
      <c r="D566" s="27" t="s">
        <v>49</v>
      </c>
      <c r="E566" s="27" t="s">
        <v>62</v>
      </c>
      <c r="F566" s="27" t="s">
        <v>419</v>
      </c>
      <c r="G566" s="27">
        <v>600</v>
      </c>
      <c r="H566" s="73">
        <f>19768+7679.6</f>
        <v>27447.599999999999</v>
      </c>
      <c r="I566" s="73">
        <f>20558.8+7679.6</f>
        <v>28238.400000000001</v>
      </c>
      <c r="J566" s="73">
        <f>11884.5+7679.6</f>
        <v>19564.099999999999</v>
      </c>
    </row>
    <row r="567" spans="1:10" s="3" customFormat="1" ht="37.5" x14ac:dyDescent="0.3">
      <c r="A567" s="26"/>
      <c r="B567" s="34" t="s">
        <v>392</v>
      </c>
      <c r="C567" s="23">
        <v>925</v>
      </c>
      <c r="D567" s="27" t="s">
        <v>49</v>
      </c>
      <c r="E567" s="27" t="s">
        <v>62</v>
      </c>
      <c r="F567" s="27" t="s">
        <v>393</v>
      </c>
      <c r="G567" s="27"/>
      <c r="H567" s="73">
        <f t="shared" ref="H567:J568" si="154">H568</f>
        <v>303</v>
      </c>
      <c r="I567" s="73">
        <f t="shared" si="154"/>
        <v>303</v>
      </c>
      <c r="J567" s="73">
        <f t="shared" si="154"/>
        <v>303</v>
      </c>
    </row>
    <row r="568" spans="1:10" s="3" customFormat="1" x14ac:dyDescent="0.3">
      <c r="A568" s="26"/>
      <c r="B568" s="34" t="s">
        <v>149</v>
      </c>
      <c r="C568" s="23">
        <v>925</v>
      </c>
      <c r="D568" s="27" t="s">
        <v>49</v>
      </c>
      <c r="E568" s="27" t="s">
        <v>62</v>
      </c>
      <c r="F568" s="27" t="s">
        <v>421</v>
      </c>
      <c r="G568" s="27"/>
      <c r="H568" s="73">
        <f t="shared" si="154"/>
        <v>303</v>
      </c>
      <c r="I568" s="73">
        <f t="shared" si="154"/>
        <v>303</v>
      </c>
      <c r="J568" s="73">
        <f t="shared" si="154"/>
        <v>303</v>
      </c>
    </row>
    <row r="569" spans="1:10" s="3" customFormat="1" ht="37.5" x14ac:dyDescent="0.3">
      <c r="A569" s="26"/>
      <c r="B569" s="34" t="s">
        <v>122</v>
      </c>
      <c r="C569" s="23">
        <v>925</v>
      </c>
      <c r="D569" s="27" t="s">
        <v>49</v>
      </c>
      <c r="E569" s="27" t="s">
        <v>62</v>
      </c>
      <c r="F569" s="27" t="s">
        <v>421</v>
      </c>
      <c r="G569" s="27" t="s">
        <v>123</v>
      </c>
      <c r="H569" s="73">
        <v>303</v>
      </c>
      <c r="I569" s="73">
        <v>303</v>
      </c>
      <c r="J569" s="73">
        <v>303</v>
      </c>
    </row>
    <row r="570" spans="1:10" s="3" customFormat="1" ht="37.5" x14ac:dyDescent="0.3">
      <c r="A570" s="26"/>
      <c r="B570" s="34" t="s">
        <v>164</v>
      </c>
      <c r="C570" s="23">
        <v>925</v>
      </c>
      <c r="D570" s="27" t="s">
        <v>49</v>
      </c>
      <c r="E570" s="27" t="s">
        <v>62</v>
      </c>
      <c r="F570" s="27" t="s">
        <v>27</v>
      </c>
      <c r="G570" s="27"/>
      <c r="H570" s="73">
        <f t="shared" ref="H570:J570" si="155">H571</f>
        <v>19555.3</v>
      </c>
      <c r="I570" s="73">
        <f t="shared" si="155"/>
        <v>19788.900000000001</v>
      </c>
      <c r="J570" s="73">
        <f t="shared" si="155"/>
        <v>14477</v>
      </c>
    </row>
    <row r="571" spans="1:10" s="3" customFormat="1" x14ac:dyDescent="0.3">
      <c r="A571" s="26"/>
      <c r="B571" s="34" t="s">
        <v>287</v>
      </c>
      <c r="C571" s="23">
        <v>925</v>
      </c>
      <c r="D571" s="27" t="s">
        <v>49</v>
      </c>
      <c r="E571" s="27" t="s">
        <v>62</v>
      </c>
      <c r="F571" s="27" t="s">
        <v>503</v>
      </c>
      <c r="G571" s="27"/>
      <c r="H571" s="73">
        <f>H572+H581+H584</f>
        <v>19555.3</v>
      </c>
      <c r="I571" s="73">
        <f>I572+I581+I584</f>
        <v>19788.900000000001</v>
      </c>
      <c r="J571" s="73">
        <f>J572+J581+J584</f>
        <v>14477</v>
      </c>
    </row>
    <row r="572" spans="1:10" s="3" customFormat="1" ht="56.25" x14ac:dyDescent="0.3">
      <c r="A572" s="26"/>
      <c r="B572" s="34" t="s">
        <v>509</v>
      </c>
      <c r="C572" s="23">
        <v>925</v>
      </c>
      <c r="D572" s="27" t="s">
        <v>49</v>
      </c>
      <c r="E572" s="27" t="s">
        <v>62</v>
      </c>
      <c r="F572" s="27" t="s">
        <v>507</v>
      </c>
      <c r="G572" s="27"/>
      <c r="H572" s="76">
        <f>H573+H575+H579+H577</f>
        <v>18255.3</v>
      </c>
      <c r="I572" s="73">
        <f>I573+I575+I579+I577</f>
        <v>18488.900000000001</v>
      </c>
      <c r="J572" s="73">
        <f>J573+J575+J579+J577</f>
        <v>13177</v>
      </c>
    </row>
    <row r="573" spans="1:10" s="3" customFormat="1" x14ac:dyDescent="0.3">
      <c r="A573" s="26"/>
      <c r="B573" s="35" t="s">
        <v>148</v>
      </c>
      <c r="C573" s="23">
        <v>925</v>
      </c>
      <c r="D573" s="27" t="s">
        <v>49</v>
      </c>
      <c r="E573" s="27" t="s">
        <v>62</v>
      </c>
      <c r="F573" s="27" t="s">
        <v>508</v>
      </c>
      <c r="G573" s="27"/>
      <c r="H573" s="73">
        <f>H574</f>
        <v>5874.2</v>
      </c>
      <c r="I573" s="73">
        <f>I574</f>
        <v>5874.2</v>
      </c>
      <c r="J573" s="73">
        <f>J574</f>
        <v>5874.2</v>
      </c>
    </row>
    <row r="574" spans="1:10" s="3" customFormat="1" ht="37.5" x14ac:dyDescent="0.3">
      <c r="A574" s="26"/>
      <c r="B574" s="34" t="s">
        <v>122</v>
      </c>
      <c r="C574" s="23">
        <v>925</v>
      </c>
      <c r="D574" s="27" t="s">
        <v>49</v>
      </c>
      <c r="E574" s="27" t="s">
        <v>62</v>
      </c>
      <c r="F574" s="27" t="s">
        <v>508</v>
      </c>
      <c r="G574" s="27" t="s">
        <v>123</v>
      </c>
      <c r="H574" s="73">
        <v>5874.2</v>
      </c>
      <c r="I574" s="73">
        <v>5874.2</v>
      </c>
      <c r="J574" s="73">
        <v>5874.2</v>
      </c>
    </row>
    <row r="575" spans="1:10" s="3" customFormat="1" ht="112.5" x14ac:dyDescent="0.3">
      <c r="A575" s="26"/>
      <c r="B575" s="34" t="s">
        <v>224</v>
      </c>
      <c r="C575" s="23">
        <v>925</v>
      </c>
      <c r="D575" s="27" t="s">
        <v>49</v>
      </c>
      <c r="E575" s="27" t="s">
        <v>62</v>
      </c>
      <c r="F575" s="27" t="s">
        <v>510</v>
      </c>
      <c r="G575" s="27"/>
      <c r="H575" s="73">
        <f>H576</f>
        <v>5841.3</v>
      </c>
      <c r="I575" s="73">
        <f>I576</f>
        <v>6075.3</v>
      </c>
      <c r="J575" s="73">
        <f>J576</f>
        <v>6319</v>
      </c>
    </row>
    <row r="576" spans="1:10" s="3" customFormat="1" ht="37.5" x14ac:dyDescent="0.3">
      <c r="A576" s="26"/>
      <c r="B576" s="34" t="s">
        <v>122</v>
      </c>
      <c r="C576" s="23">
        <v>925</v>
      </c>
      <c r="D576" s="27" t="s">
        <v>49</v>
      </c>
      <c r="E576" s="27" t="s">
        <v>62</v>
      </c>
      <c r="F576" s="27" t="s">
        <v>510</v>
      </c>
      <c r="G576" s="27">
        <v>600</v>
      </c>
      <c r="H576" s="73">
        <v>5841.3</v>
      </c>
      <c r="I576" s="73">
        <v>6075.3</v>
      </c>
      <c r="J576" s="73">
        <v>6319</v>
      </c>
    </row>
    <row r="577" spans="1:10" s="3" customFormat="1" ht="56.25" x14ac:dyDescent="0.3">
      <c r="A577" s="26"/>
      <c r="B577" s="34" t="s">
        <v>522</v>
      </c>
      <c r="C577" s="23">
        <v>925</v>
      </c>
      <c r="D577" s="27" t="s">
        <v>49</v>
      </c>
      <c r="E577" s="27" t="s">
        <v>62</v>
      </c>
      <c r="F577" s="27" t="s">
        <v>523</v>
      </c>
      <c r="G577" s="27"/>
      <c r="H577" s="73">
        <f>H578</f>
        <v>5556</v>
      </c>
      <c r="I577" s="73">
        <f>I578</f>
        <v>5555.6</v>
      </c>
      <c r="J577" s="73">
        <f>J578</f>
        <v>0</v>
      </c>
    </row>
    <row r="578" spans="1:10" s="3" customFormat="1" ht="37.5" x14ac:dyDescent="0.3">
      <c r="A578" s="26"/>
      <c r="B578" s="34" t="s">
        <v>122</v>
      </c>
      <c r="C578" s="23">
        <v>925</v>
      </c>
      <c r="D578" s="27" t="s">
        <v>49</v>
      </c>
      <c r="E578" s="27" t="s">
        <v>62</v>
      </c>
      <c r="F578" s="27" t="s">
        <v>523</v>
      </c>
      <c r="G578" s="27" t="s">
        <v>123</v>
      </c>
      <c r="H578" s="73">
        <f>5000+556</f>
        <v>5556</v>
      </c>
      <c r="I578" s="73">
        <v>5555.6</v>
      </c>
      <c r="J578" s="73">
        <v>0</v>
      </c>
    </row>
    <row r="579" spans="1:10" s="3" customFormat="1" ht="75" x14ac:dyDescent="0.3">
      <c r="A579" s="26"/>
      <c r="B579" s="34" t="s">
        <v>282</v>
      </c>
      <c r="C579" s="23">
        <v>925</v>
      </c>
      <c r="D579" s="27" t="s">
        <v>49</v>
      </c>
      <c r="E579" s="27" t="s">
        <v>62</v>
      </c>
      <c r="F579" s="27" t="s">
        <v>511</v>
      </c>
      <c r="G579" s="27"/>
      <c r="H579" s="73">
        <f>H580</f>
        <v>983.8</v>
      </c>
      <c r="I579" s="73">
        <f>I580</f>
        <v>983.8</v>
      </c>
      <c r="J579" s="73">
        <f>J580</f>
        <v>983.8</v>
      </c>
    </row>
    <row r="580" spans="1:10" s="3" customFormat="1" ht="37.5" x14ac:dyDescent="0.3">
      <c r="A580" s="26"/>
      <c r="B580" s="34" t="s">
        <v>122</v>
      </c>
      <c r="C580" s="23">
        <v>925</v>
      </c>
      <c r="D580" s="27" t="s">
        <v>49</v>
      </c>
      <c r="E580" s="27" t="s">
        <v>62</v>
      </c>
      <c r="F580" s="27" t="s">
        <v>511</v>
      </c>
      <c r="G580" s="27">
        <v>600</v>
      </c>
      <c r="H580" s="73">
        <f>116+867.8</f>
        <v>983.8</v>
      </c>
      <c r="I580" s="73">
        <f t="shared" ref="I580:J580" si="156">116+867.8</f>
        <v>983.8</v>
      </c>
      <c r="J580" s="73">
        <f t="shared" si="156"/>
        <v>983.8</v>
      </c>
    </row>
    <row r="581" spans="1:10" s="3" customFormat="1" ht="56.25" x14ac:dyDescent="0.3">
      <c r="A581" s="26"/>
      <c r="B581" s="34" t="s">
        <v>504</v>
      </c>
      <c r="C581" s="23">
        <v>925</v>
      </c>
      <c r="D581" s="27" t="s">
        <v>49</v>
      </c>
      <c r="E581" s="27" t="s">
        <v>62</v>
      </c>
      <c r="F581" s="23">
        <v>5630200000</v>
      </c>
      <c r="G581" s="27"/>
      <c r="H581" s="73">
        <f>H582</f>
        <v>400</v>
      </c>
      <c r="I581" s="73">
        <f>I582</f>
        <v>400</v>
      </c>
      <c r="J581" s="73">
        <f>J582</f>
        <v>400</v>
      </c>
    </row>
    <row r="582" spans="1:10" s="3" customFormat="1" x14ac:dyDescent="0.3">
      <c r="A582" s="26"/>
      <c r="B582" s="34" t="s">
        <v>148</v>
      </c>
      <c r="C582" s="23">
        <v>925</v>
      </c>
      <c r="D582" s="27" t="s">
        <v>49</v>
      </c>
      <c r="E582" s="27" t="s">
        <v>62</v>
      </c>
      <c r="F582" s="23">
        <v>5630210140</v>
      </c>
      <c r="G582" s="27"/>
      <c r="H582" s="73">
        <f>H583</f>
        <v>400</v>
      </c>
      <c r="I582" s="73">
        <f t="shared" ref="I582:J582" si="157">I583</f>
        <v>400</v>
      </c>
      <c r="J582" s="73">
        <f t="shared" si="157"/>
        <v>400</v>
      </c>
    </row>
    <row r="583" spans="1:10" s="3" customFormat="1" ht="37.5" x14ac:dyDescent="0.3">
      <c r="A583" s="26"/>
      <c r="B583" s="34" t="s">
        <v>122</v>
      </c>
      <c r="C583" s="23">
        <v>925</v>
      </c>
      <c r="D583" s="27" t="s">
        <v>49</v>
      </c>
      <c r="E583" s="27" t="s">
        <v>62</v>
      </c>
      <c r="F583" s="27" t="s">
        <v>506</v>
      </c>
      <c r="G583" s="27" t="s">
        <v>123</v>
      </c>
      <c r="H583" s="73">
        <v>400</v>
      </c>
      <c r="I583" s="73">
        <v>400</v>
      </c>
      <c r="J583" s="73">
        <v>400</v>
      </c>
    </row>
    <row r="584" spans="1:10" s="3" customFormat="1" ht="56.25" x14ac:dyDescent="0.3">
      <c r="A584" s="26"/>
      <c r="B584" s="34" t="s">
        <v>512</v>
      </c>
      <c r="C584" s="23">
        <v>925</v>
      </c>
      <c r="D584" s="27" t="s">
        <v>49</v>
      </c>
      <c r="E584" s="27" t="s">
        <v>62</v>
      </c>
      <c r="F584" s="27" t="s">
        <v>513</v>
      </c>
      <c r="G584" s="27"/>
      <c r="H584" s="73">
        <f>H585+H588</f>
        <v>900</v>
      </c>
      <c r="I584" s="73">
        <f>I585+I588</f>
        <v>900</v>
      </c>
      <c r="J584" s="73">
        <f>J585+J588</f>
        <v>900</v>
      </c>
    </row>
    <row r="585" spans="1:10" s="3" customFormat="1" x14ac:dyDescent="0.3">
      <c r="A585" s="26"/>
      <c r="B585" s="34" t="s">
        <v>148</v>
      </c>
      <c r="C585" s="23">
        <v>925</v>
      </c>
      <c r="D585" s="27" t="s">
        <v>49</v>
      </c>
      <c r="E585" s="27" t="s">
        <v>62</v>
      </c>
      <c r="F585" s="23">
        <v>5630310140</v>
      </c>
      <c r="G585" s="27"/>
      <c r="H585" s="73">
        <f>H586+H587</f>
        <v>200</v>
      </c>
      <c r="I585" s="73">
        <f>I586+I587</f>
        <v>200</v>
      </c>
      <c r="J585" s="73">
        <f>J586+J587</f>
        <v>200</v>
      </c>
    </row>
    <row r="586" spans="1:10" s="3" customFormat="1" ht="37.5" x14ac:dyDescent="0.3">
      <c r="A586" s="26"/>
      <c r="B586" s="35" t="s">
        <v>41</v>
      </c>
      <c r="C586" s="23">
        <v>925</v>
      </c>
      <c r="D586" s="27" t="s">
        <v>49</v>
      </c>
      <c r="E586" s="27" t="s">
        <v>62</v>
      </c>
      <c r="F586" s="27" t="s">
        <v>515</v>
      </c>
      <c r="G586" s="27" t="s">
        <v>119</v>
      </c>
      <c r="H586" s="73">
        <v>100</v>
      </c>
      <c r="I586" s="73">
        <v>100</v>
      </c>
      <c r="J586" s="73">
        <v>100</v>
      </c>
    </row>
    <row r="587" spans="1:10" s="3" customFormat="1" ht="37.5" x14ac:dyDescent="0.3">
      <c r="A587" s="26"/>
      <c r="B587" s="34" t="s">
        <v>122</v>
      </c>
      <c r="C587" s="23">
        <v>925</v>
      </c>
      <c r="D587" s="27" t="s">
        <v>49</v>
      </c>
      <c r="E587" s="27" t="s">
        <v>62</v>
      </c>
      <c r="F587" s="27" t="s">
        <v>515</v>
      </c>
      <c r="G587" s="27" t="s">
        <v>123</v>
      </c>
      <c r="H587" s="73">
        <v>100</v>
      </c>
      <c r="I587" s="73">
        <v>100</v>
      </c>
      <c r="J587" s="73">
        <v>100</v>
      </c>
    </row>
    <row r="588" spans="1:10" s="3" customFormat="1" ht="37.5" x14ac:dyDescent="0.3">
      <c r="A588" s="26"/>
      <c r="B588" s="34" t="s">
        <v>249</v>
      </c>
      <c r="C588" s="23">
        <v>925</v>
      </c>
      <c r="D588" s="27" t="s">
        <v>49</v>
      </c>
      <c r="E588" s="27" t="s">
        <v>62</v>
      </c>
      <c r="F588" s="27" t="s">
        <v>514</v>
      </c>
      <c r="G588" s="27"/>
      <c r="H588" s="73">
        <f t="shared" ref="H588:J588" si="158">H589</f>
        <v>700</v>
      </c>
      <c r="I588" s="73">
        <f t="shared" si="158"/>
        <v>700</v>
      </c>
      <c r="J588" s="73">
        <f t="shared" si="158"/>
        <v>700</v>
      </c>
    </row>
    <row r="589" spans="1:10" s="3" customFormat="1" x14ac:dyDescent="0.3">
      <c r="A589" s="26"/>
      <c r="B589" s="34" t="s">
        <v>125</v>
      </c>
      <c r="C589" s="23">
        <v>925</v>
      </c>
      <c r="D589" s="27" t="s">
        <v>49</v>
      </c>
      <c r="E589" s="27" t="s">
        <v>62</v>
      </c>
      <c r="F589" s="27" t="s">
        <v>514</v>
      </c>
      <c r="G589" s="27" t="s">
        <v>126</v>
      </c>
      <c r="H589" s="73">
        <v>700</v>
      </c>
      <c r="I589" s="73">
        <v>700</v>
      </c>
      <c r="J589" s="73">
        <v>700</v>
      </c>
    </row>
    <row r="590" spans="1:10" s="3" customFormat="1" ht="75" x14ac:dyDescent="0.3">
      <c r="A590" s="26"/>
      <c r="B590" s="28" t="s">
        <v>331</v>
      </c>
      <c r="C590" s="23">
        <v>925</v>
      </c>
      <c r="D590" s="27" t="s">
        <v>49</v>
      </c>
      <c r="E590" s="27" t="s">
        <v>62</v>
      </c>
      <c r="F590" s="27" t="s">
        <v>332</v>
      </c>
      <c r="G590" s="27"/>
      <c r="H590" s="73">
        <f t="shared" ref="H590:J593" si="159">H591</f>
        <v>20</v>
      </c>
      <c r="I590" s="73">
        <f t="shared" si="159"/>
        <v>20</v>
      </c>
      <c r="J590" s="73">
        <f t="shared" si="159"/>
        <v>20</v>
      </c>
    </row>
    <row r="591" spans="1:10" s="3" customFormat="1" x14ac:dyDescent="0.3">
      <c r="A591" s="26"/>
      <c r="B591" s="34" t="s">
        <v>287</v>
      </c>
      <c r="C591" s="23">
        <v>925</v>
      </c>
      <c r="D591" s="27" t="s">
        <v>49</v>
      </c>
      <c r="E591" s="27" t="s">
        <v>62</v>
      </c>
      <c r="F591" s="27" t="s">
        <v>333</v>
      </c>
      <c r="G591" s="27"/>
      <c r="H591" s="73">
        <f t="shared" si="159"/>
        <v>20</v>
      </c>
      <c r="I591" s="73">
        <f t="shared" si="159"/>
        <v>20</v>
      </c>
      <c r="J591" s="73">
        <f t="shared" si="159"/>
        <v>20</v>
      </c>
    </row>
    <row r="592" spans="1:10" s="3" customFormat="1" ht="56.25" x14ac:dyDescent="0.3">
      <c r="A592" s="26"/>
      <c r="B592" s="34" t="s">
        <v>336</v>
      </c>
      <c r="C592" s="23">
        <v>925</v>
      </c>
      <c r="D592" s="27" t="s">
        <v>49</v>
      </c>
      <c r="E592" s="27" t="s">
        <v>62</v>
      </c>
      <c r="F592" s="27" t="s">
        <v>337</v>
      </c>
      <c r="G592" s="27"/>
      <c r="H592" s="73">
        <f t="shared" si="159"/>
        <v>20</v>
      </c>
      <c r="I592" s="73">
        <f t="shared" si="159"/>
        <v>20</v>
      </c>
      <c r="J592" s="73">
        <f t="shared" si="159"/>
        <v>20</v>
      </c>
    </row>
    <row r="593" spans="1:10" s="3" customFormat="1" ht="37.5" x14ac:dyDescent="0.3">
      <c r="A593" s="26"/>
      <c r="B593" s="34" t="s">
        <v>219</v>
      </c>
      <c r="C593" s="23">
        <v>925</v>
      </c>
      <c r="D593" s="27" t="s">
        <v>49</v>
      </c>
      <c r="E593" s="27" t="s">
        <v>62</v>
      </c>
      <c r="F593" s="27" t="s">
        <v>426</v>
      </c>
      <c r="G593" s="27"/>
      <c r="H593" s="73">
        <f t="shared" si="159"/>
        <v>20</v>
      </c>
      <c r="I593" s="73">
        <f t="shared" si="159"/>
        <v>20</v>
      </c>
      <c r="J593" s="73">
        <f t="shared" si="159"/>
        <v>20</v>
      </c>
    </row>
    <row r="594" spans="1:10" s="3" customFormat="1" ht="37.5" x14ac:dyDescent="0.3">
      <c r="A594" s="26"/>
      <c r="B594" s="28" t="s">
        <v>41</v>
      </c>
      <c r="C594" s="23">
        <v>925</v>
      </c>
      <c r="D594" s="27" t="s">
        <v>49</v>
      </c>
      <c r="E594" s="27" t="s">
        <v>62</v>
      </c>
      <c r="F594" s="27" t="s">
        <v>426</v>
      </c>
      <c r="G594" s="27" t="s">
        <v>119</v>
      </c>
      <c r="H594" s="73">
        <v>20</v>
      </c>
      <c r="I594" s="73">
        <v>20</v>
      </c>
      <c r="J594" s="73">
        <v>20</v>
      </c>
    </row>
    <row r="595" spans="1:10" s="3" customFormat="1" x14ac:dyDescent="0.3">
      <c r="A595" s="26"/>
      <c r="B595" s="34" t="s">
        <v>76</v>
      </c>
      <c r="C595" s="23">
        <v>925</v>
      </c>
      <c r="D595" s="27" t="s">
        <v>66</v>
      </c>
      <c r="E595" s="27" t="s">
        <v>51</v>
      </c>
      <c r="F595" s="27"/>
      <c r="G595" s="27"/>
      <c r="H595" s="73">
        <f>H602+H596</f>
        <v>12257</v>
      </c>
      <c r="I595" s="73">
        <f t="shared" ref="I595:J595" si="160">I602+I596</f>
        <v>11981</v>
      </c>
      <c r="J595" s="73">
        <f t="shared" si="160"/>
        <v>11981</v>
      </c>
    </row>
    <row r="596" spans="1:10" s="3" customFormat="1" x14ac:dyDescent="0.3">
      <c r="A596" s="26"/>
      <c r="B596" s="63" t="s">
        <v>75</v>
      </c>
      <c r="C596" s="23">
        <v>925</v>
      </c>
      <c r="D596" s="27">
        <v>10</v>
      </c>
      <c r="E596" s="27" t="s">
        <v>64</v>
      </c>
      <c r="F596" s="27"/>
      <c r="G596" s="27"/>
      <c r="H596" s="73">
        <f>H597</f>
        <v>276</v>
      </c>
      <c r="I596" s="73">
        <f t="shared" ref="I596:J600" si="161">I597</f>
        <v>0</v>
      </c>
      <c r="J596" s="73">
        <f t="shared" si="161"/>
        <v>0</v>
      </c>
    </row>
    <row r="597" spans="1:10" s="3" customFormat="1" ht="37.5" x14ac:dyDescent="0.3">
      <c r="A597" s="26"/>
      <c r="B597" s="63" t="s">
        <v>162</v>
      </c>
      <c r="C597" s="23">
        <v>925</v>
      </c>
      <c r="D597" s="27">
        <v>10</v>
      </c>
      <c r="E597" s="27" t="s">
        <v>64</v>
      </c>
      <c r="F597" s="27">
        <v>5000000000</v>
      </c>
      <c r="G597" s="27"/>
      <c r="H597" s="73">
        <f>H598</f>
        <v>276</v>
      </c>
      <c r="I597" s="73">
        <f t="shared" si="161"/>
        <v>0</v>
      </c>
      <c r="J597" s="73">
        <f t="shared" si="161"/>
        <v>0</v>
      </c>
    </row>
    <row r="598" spans="1:10" s="3" customFormat="1" x14ac:dyDescent="0.3">
      <c r="A598" s="26"/>
      <c r="B598" s="63" t="s">
        <v>287</v>
      </c>
      <c r="C598" s="23">
        <v>925</v>
      </c>
      <c r="D598" s="27">
        <v>10</v>
      </c>
      <c r="E598" s="27" t="s">
        <v>64</v>
      </c>
      <c r="F598" s="27">
        <v>5030000000</v>
      </c>
      <c r="G598" s="27"/>
      <c r="H598" s="73">
        <f>H599</f>
        <v>276</v>
      </c>
      <c r="I598" s="73">
        <f t="shared" si="161"/>
        <v>0</v>
      </c>
      <c r="J598" s="73">
        <f t="shared" si="161"/>
        <v>0</v>
      </c>
    </row>
    <row r="599" spans="1:10" s="3" customFormat="1" ht="56.25" x14ac:dyDescent="0.3">
      <c r="A599" s="26"/>
      <c r="B599" s="63" t="s">
        <v>411</v>
      </c>
      <c r="C599" s="23">
        <v>925</v>
      </c>
      <c r="D599" s="27">
        <v>10</v>
      </c>
      <c r="E599" s="27" t="s">
        <v>64</v>
      </c>
      <c r="F599" s="27">
        <v>5031000000</v>
      </c>
      <c r="G599" s="27"/>
      <c r="H599" s="73">
        <f>H600</f>
        <v>276</v>
      </c>
      <c r="I599" s="73">
        <f t="shared" si="161"/>
        <v>0</v>
      </c>
      <c r="J599" s="73">
        <f t="shared" si="161"/>
        <v>0</v>
      </c>
    </row>
    <row r="600" spans="1:10" s="3" customFormat="1" ht="93.75" x14ac:dyDescent="0.3">
      <c r="A600" s="26"/>
      <c r="B600" s="63" t="s">
        <v>529</v>
      </c>
      <c r="C600" s="23">
        <v>925</v>
      </c>
      <c r="D600" s="27">
        <v>10</v>
      </c>
      <c r="E600" s="27" t="s">
        <v>64</v>
      </c>
      <c r="F600" s="27">
        <v>5031010440</v>
      </c>
      <c r="G600" s="27"/>
      <c r="H600" s="73">
        <f>H601</f>
        <v>276</v>
      </c>
      <c r="I600" s="73">
        <f t="shared" si="161"/>
        <v>0</v>
      </c>
      <c r="J600" s="73">
        <f t="shared" si="161"/>
        <v>0</v>
      </c>
    </row>
    <row r="601" spans="1:10" s="3" customFormat="1" x14ac:dyDescent="0.3">
      <c r="A601" s="26"/>
      <c r="B601" s="63" t="s">
        <v>125</v>
      </c>
      <c r="C601" s="23">
        <v>925</v>
      </c>
      <c r="D601" s="27">
        <v>10</v>
      </c>
      <c r="E601" s="27" t="s">
        <v>64</v>
      </c>
      <c r="F601" s="27">
        <v>5031010440</v>
      </c>
      <c r="G601" s="27">
        <v>300</v>
      </c>
      <c r="H601" s="73">
        <v>276</v>
      </c>
      <c r="I601" s="73">
        <v>0</v>
      </c>
      <c r="J601" s="73">
        <v>0</v>
      </c>
    </row>
    <row r="602" spans="1:10" s="3" customFormat="1" x14ac:dyDescent="0.3">
      <c r="A602" s="26"/>
      <c r="B602" s="63" t="s">
        <v>87</v>
      </c>
      <c r="C602" s="23">
        <v>925</v>
      </c>
      <c r="D602" s="27" t="s">
        <v>66</v>
      </c>
      <c r="E602" s="27" t="s">
        <v>53</v>
      </c>
      <c r="F602" s="27"/>
      <c r="G602" s="27"/>
      <c r="H602" s="73">
        <f t="shared" ref="H602:J604" si="162">H603</f>
        <v>11981</v>
      </c>
      <c r="I602" s="73">
        <f t="shared" si="162"/>
        <v>11981</v>
      </c>
      <c r="J602" s="73">
        <f t="shared" si="162"/>
        <v>11981</v>
      </c>
    </row>
    <row r="603" spans="1:10" s="3" customFormat="1" ht="37.5" x14ac:dyDescent="0.3">
      <c r="A603" s="26"/>
      <c r="B603" s="34" t="s">
        <v>162</v>
      </c>
      <c r="C603" s="23">
        <v>925</v>
      </c>
      <c r="D603" s="27" t="s">
        <v>66</v>
      </c>
      <c r="E603" s="27" t="s">
        <v>53</v>
      </c>
      <c r="F603" s="27" t="s">
        <v>22</v>
      </c>
      <c r="G603" s="27"/>
      <c r="H603" s="73">
        <f t="shared" si="162"/>
        <v>11981</v>
      </c>
      <c r="I603" s="73">
        <f t="shared" si="162"/>
        <v>11981</v>
      </c>
      <c r="J603" s="73">
        <f t="shared" si="162"/>
        <v>11981</v>
      </c>
    </row>
    <row r="604" spans="1:10" s="3" customFormat="1" x14ac:dyDescent="0.3">
      <c r="A604" s="26"/>
      <c r="B604" s="65" t="s">
        <v>287</v>
      </c>
      <c r="C604" s="23">
        <v>925</v>
      </c>
      <c r="D604" s="27" t="s">
        <v>66</v>
      </c>
      <c r="E604" s="27" t="s">
        <v>53</v>
      </c>
      <c r="F604" s="27" t="s">
        <v>385</v>
      </c>
      <c r="G604" s="27"/>
      <c r="H604" s="73">
        <f t="shared" si="162"/>
        <v>11981</v>
      </c>
      <c r="I604" s="73">
        <f t="shared" si="162"/>
        <v>11981</v>
      </c>
      <c r="J604" s="73">
        <f t="shared" si="162"/>
        <v>11981</v>
      </c>
    </row>
    <row r="605" spans="1:10" s="3" customFormat="1" ht="37.5" x14ac:dyDescent="0.3">
      <c r="A605" s="26"/>
      <c r="B605" s="35" t="s">
        <v>427</v>
      </c>
      <c r="C605" s="23">
        <v>925</v>
      </c>
      <c r="D605" s="27" t="s">
        <v>66</v>
      </c>
      <c r="E605" s="27" t="s">
        <v>53</v>
      </c>
      <c r="F605" s="27" t="s">
        <v>428</v>
      </c>
      <c r="G605" s="27"/>
      <c r="H605" s="73">
        <f>H606</f>
        <v>11981</v>
      </c>
      <c r="I605" s="73">
        <f>I606</f>
        <v>11981</v>
      </c>
      <c r="J605" s="73">
        <f>J606</f>
        <v>11981</v>
      </c>
    </row>
    <row r="606" spans="1:10" s="3" customFormat="1" ht="112.5" x14ac:dyDescent="0.3">
      <c r="A606" s="26"/>
      <c r="B606" s="34" t="s">
        <v>273</v>
      </c>
      <c r="C606" s="23">
        <v>925</v>
      </c>
      <c r="D606" s="27" t="s">
        <v>66</v>
      </c>
      <c r="E606" s="27" t="s">
        <v>53</v>
      </c>
      <c r="F606" s="27" t="s">
        <v>429</v>
      </c>
      <c r="G606" s="27"/>
      <c r="H606" s="73">
        <f>H607</f>
        <v>11981</v>
      </c>
      <c r="I606" s="73">
        <f t="shared" ref="I606:J606" si="163">I607</f>
        <v>11981</v>
      </c>
      <c r="J606" s="73">
        <f t="shared" si="163"/>
        <v>11981</v>
      </c>
    </row>
    <row r="607" spans="1:10" s="3" customFormat="1" x14ac:dyDescent="0.3">
      <c r="A607" s="26"/>
      <c r="B607" s="35" t="s">
        <v>125</v>
      </c>
      <c r="C607" s="23">
        <v>925</v>
      </c>
      <c r="D607" s="27" t="s">
        <v>66</v>
      </c>
      <c r="E607" s="27" t="s">
        <v>53</v>
      </c>
      <c r="F607" s="27" t="s">
        <v>429</v>
      </c>
      <c r="G607" s="27" t="s">
        <v>126</v>
      </c>
      <c r="H607" s="73">
        <v>11981</v>
      </c>
      <c r="I607" s="73">
        <v>11981</v>
      </c>
      <c r="J607" s="73">
        <v>11981</v>
      </c>
    </row>
    <row r="608" spans="1:10" s="3" customFormat="1" ht="37.5" x14ac:dyDescent="0.3">
      <c r="A608" s="26" t="s">
        <v>48</v>
      </c>
      <c r="B608" s="34" t="s">
        <v>81</v>
      </c>
      <c r="C608" s="23">
        <v>926</v>
      </c>
      <c r="D608" s="27"/>
      <c r="E608" s="27"/>
      <c r="F608" s="27"/>
      <c r="G608" s="27"/>
      <c r="H608" s="73">
        <f>H609+H631</f>
        <v>195748.5</v>
      </c>
      <c r="I608" s="73">
        <f>I609+I631</f>
        <v>196777.09999999998</v>
      </c>
      <c r="J608" s="73">
        <f>J609+J631</f>
        <v>201334.8</v>
      </c>
    </row>
    <row r="609" spans="1:10" s="3" customFormat="1" x14ac:dyDescent="0.3">
      <c r="A609" s="21"/>
      <c r="B609" s="28" t="s">
        <v>47</v>
      </c>
      <c r="C609" s="23">
        <v>926</v>
      </c>
      <c r="D609" s="24" t="s">
        <v>49</v>
      </c>
      <c r="E609" s="24" t="s">
        <v>51</v>
      </c>
      <c r="F609" s="24"/>
      <c r="G609" s="24"/>
      <c r="H609" s="74">
        <f>H610+H625</f>
        <v>105365.7</v>
      </c>
      <c r="I609" s="74">
        <f>I610+I625</f>
        <v>106605.2</v>
      </c>
      <c r="J609" s="74">
        <f>J610+J625</f>
        <v>111189.09999999999</v>
      </c>
    </row>
    <row r="610" spans="1:10" s="3" customFormat="1" x14ac:dyDescent="0.3">
      <c r="A610" s="21"/>
      <c r="B610" s="35" t="s">
        <v>44</v>
      </c>
      <c r="C610" s="23">
        <v>926</v>
      </c>
      <c r="D610" s="24" t="s">
        <v>49</v>
      </c>
      <c r="E610" s="24" t="s">
        <v>64</v>
      </c>
      <c r="F610" s="24"/>
      <c r="G610" s="24"/>
      <c r="H610" s="73">
        <f t="shared" ref="H610:J610" si="164">H611</f>
        <v>105198</v>
      </c>
      <c r="I610" s="73">
        <f t="shared" si="164"/>
        <v>106437.5</v>
      </c>
      <c r="J610" s="73">
        <f t="shared" si="164"/>
        <v>111021.4</v>
      </c>
    </row>
    <row r="611" spans="1:10" s="3" customFormat="1" ht="37.5" x14ac:dyDescent="0.3">
      <c r="A611" s="26"/>
      <c r="B611" s="34" t="s">
        <v>165</v>
      </c>
      <c r="C611" s="23">
        <v>926</v>
      </c>
      <c r="D611" s="27" t="s">
        <v>49</v>
      </c>
      <c r="E611" s="24" t="s">
        <v>64</v>
      </c>
      <c r="F611" s="27" t="s">
        <v>28</v>
      </c>
      <c r="G611" s="27"/>
      <c r="H611" s="73">
        <f>H616+H612</f>
        <v>105198</v>
      </c>
      <c r="I611" s="73">
        <f t="shared" ref="I611:J611" si="165">I616+I612</f>
        <v>106437.5</v>
      </c>
      <c r="J611" s="73">
        <f t="shared" si="165"/>
        <v>111021.4</v>
      </c>
    </row>
    <row r="612" spans="1:10" s="3" customFormat="1" x14ac:dyDescent="0.3">
      <c r="A612" s="26"/>
      <c r="B612" s="22" t="s">
        <v>353</v>
      </c>
      <c r="C612" s="23">
        <v>926</v>
      </c>
      <c r="D612" s="27" t="s">
        <v>49</v>
      </c>
      <c r="E612" s="27" t="s">
        <v>64</v>
      </c>
      <c r="F612" s="27" t="s">
        <v>675</v>
      </c>
      <c r="G612" s="27"/>
      <c r="H612" s="73">
        <f>H613</f>
        <v>0</v>
      </c>
      <c r="I612" s="73">
        <f t="shared" ref="I612:J614" si="166">I613</f>
        <v>0</v>
      </c>
      <c r="J612" s="73">
        <f t="shared" si="166"/>
        <v>4577</v>
      </c>
    </row>
    <row r="613" spans="1:10" s="3" customFormat="1" ht="56.25" x14ac:dyDescent="0.3">
      <c r="A613" s="26"/>
      <c r="B613" s="22" t="s">
        <v>679</v>
      </c>
      <c r="C613" s="23">
        <v>926</v>
      </c>
      <c r="D613" s="27" t="s">
        <v>49</v>
      </c>
      <c r="E613" s="27" t="s">
        <v>64</v>
      </c>
      <c r="F613" s="27" t="s">
        <v>676</v>
      </c>
      <c r="G613" s="27"/>
      <c r="H613" s="73">
        <f>H614</f>
        <v>0</v>
      </c>
      <c r="I613" s="73">
        <f t="shared" si="166"/>
        <v>0</v>
      </c>
      <c r="J613" s="73">
        <f t="shared" si="166"/>
        <v>4577</v>
      </c>
    </row>
    <row r="614" spans="1:10" s="3" customFormat="1" x14ac:dyDescent="0.3">
      <c r="A614" s="26"/>
      <c r="B614" s="22" t="s">
        <v>221</v>
      </c>
      <c r="C614" s="23">
        <v>926</v>
      </c>
      <c r="D614" s="27" t="s">
        <v>49</v>
      </c>
      <c r="E614" s="27" t="s">
        <v>64</v>
      </c>
      <c r="F614" s="27" t="s">
        <v>677</v>
      </c>
      <c r="G614" s="27"/>
      <c r="H614" s="73">
        <f>H615</f>
        <v>0</v>
      </c>
      <c r="I614" s="73">
        <f t="shared" si="166"/>
        <v>0</v>
      </c>
      <c r="J614" s="73">
        <f t="shared" si="166"/>
        <v>4577</v>
      </c>
    </row>
    <row r="615" spans="1:10" s="3" customFormat="1" ht="37.5" x14ac:dyDescent="0.3">
      <c r="A615" s="26"/>
      <c r="B615" s="22" t="s">
        <v>122</v>
      </c>
      <c r="C615" s="23">
        <v>926</v>
      </c>
      <c r="D615" s="27" t="s">
        <v>49</v>
      </c>
      <c r="E615" s="27" t="s">
        <v>64</v>
      </c>
      <c r="F615" s="27" t="s">
        <v>677</v>
      </c>
      <c r="G615" s="27" t="s">
        <v>123</v>
      </c>
      <c r="H615" s="73">
        <v>0</v>
      </c>
      <c r="I615" s="73">
        <v>0</v>
      </c>
      <c r="J615" s="73">
        <v>4577</v>
      </c>
    </row>
    <row r="616" spans="1:10" s="3" customFormat="1" x14ac:dyDescent="0.3">
      <c r="A616" s="26"/>
      <c r="B616" s="34" t="s">
        <v>287</v>
      </c>
      <c r="C616" s="23">
        <v>926</v>
      </c>
      <c r="D616" s="27" t="s">
        <v>49</v>
      </c>
      <c r="E616" s="24" t="s">
        <v>64</v>
      </c>
      <c r="F616" s="27" t="s">
        <v>430</v>
      </c>
      <c r="G616" s="27"/>
      <c r="H616" s="73">
        <f>H622+H617</f>
        <v>105198</v>
      </c>
      <c r="I616" s="73">
        <f>I622+I617</f>
        <v>106437.5</v>
      </c>
      <c r="J616" s="73">
        <f>J622+J617</f>
        <v>106444.4</v>
      </c>
    </row>
    <row r="617" spans="1:10" s="3" customFormat="1" ht="37.5" x14ac:dyDescent="0.3">
      <c r="A617" s="26"/>
      <c r="B617" s="34" t="s">
        <v>480</v>
      </c>
      <c r="C617" s="23">
        <v>926</v>
      </c>
      <c r="D617" s="27" t="s">
        <v>49</v>
      </c>
      <c r="E617" s="24" t="s">
        <v>64</v>
      </c>
      <c r="F617" s="27" t="s">
        <v>481</v>
      </c>
      <c r="G617" s="27"/>
      <c r="H617" s="73">
        <f>H620+H618</f>
        <v>287.39999999999998</v>
      </c>
      <c r="I617" s="73">
        <f>I620+I618</f>
        <v>294.10000000000002</v>
      </c>
      <c r="J617" s="73">
        <f>J620+J618</f>
        <v>301</v>
      </c>
    </row>
    <row r="618" spans="1:10" s="3" customFormat="1" ht="37.5" x14ac:dyDescent="0.3">
      <c r="A618" s="26"/>
      <c r="B618" s="34" t="s">
        <v>216</v>
      </c>
      <c r="C618" s="23">
        <v>926</v>
      </c>
      <c r="D618" s="27" t="s">
        <v>49</v>
      </c>
      <c r="E618" s="24" t="s">
        <v>64</v>
      </c>
      <c r="F618" s="27" t="s">
        <v>482</v>
      </c>
      <c r="G618" s="27"/>
      <c r="H618" s="73">
        <f t="shared" ref="H618:J618" si="167">H619</f>
        <v>120</v>
      </c>
      <c r="I618" s="73">
        <f t="shared" si="167"/>
        <v>120</v>
      </c>
      <c r="J618" s="73">
        <f t="shared" si="167"/>
        <v>120</v>
      </c>
    </row>
    <row r="619" spans="1:10" s="3" customFormat="1" ht="37.5" x14ac:dyDescent="0.3">
      <c r="A619" s="26"/>
      <c r="B619" s="35" t="s">
        <v>122</v>
      </c>
      <c r="C619" s="23">
        <v>926</v>
      </c>
      <c r="D619" s="27" t="s">
        <v>49</v>
      </c>
      <c r="E619" s="24" t="s">
        <v>64</v>
      </c>
      <c r="F619" s="27" t="s">
        <v>482</v>
      </c>
      <c r="G619" s="27" t="s">
        <v>123</v>
      </c>
      <c r="H619" s="73">
        <v>120</v>
      </c>
      <c r="I619" s="73">
        <v>120</v>
      </c>
      <c r="J619" s="73">
        <v>120</v>
      </c>
    </row>
    <row r="620" spans="1:10" s="3" customFormat="1" ht="150" x14ac:dyDescent="0.3">
      <c r="A620" s="26"/>
      <c r="B620" s="35" t="s">
        <v>211</v>
      </c>
      <c r="C620" s="23">
        <v>926</v>
      </c>
      <c r="D620" s="27" t="s">
        <v>49</v>
      </c>
      <c r="E620" s="24" t="s">
        <v>64</v>
      </c>
      <c r="F620" s="27" t="s">
        <v>483</v>
      </c>
      <c r="G620" s="27"/>
      <c r="H620" s="73">
        <f>H621</f>
        <v>167.4</v>
      </c>
      <c r="I620" s="73">
        <f>I621</f>
        <v>174.1</v>
      </c>
      <c r="J620" s="73">
        <f>J621</f>
        <v>181</v>
      </c>
    </row>
    <row r="621" spans="1:10" s="3" customFormat="1" ht="37.5" x14ac:dyDescent="0.3">
      <c r="A621" s="26"/>
      <c r="B621" s="35" t="s">
        <v>122</v>
      </c>
      <c r="C621" s="23">
        <v>926</v>
      </c>
      <c r="D621" s="27" t="s">
        <v>49</v>
      </c>
      <c r="E621" s="24" t="s">
        <v>64</v>
      </c>
      <c r="F621" s="27" t="s">
        <v>483</v>
      </c>
      <c r="G621" s="27" t="s">
        <v>123</v>
      </c>
      <c r="H621" s="73">
        <v>167.4</v>
      </c>
      <c r="I621" s="73">
        <v>174.1</v>
      </c>
      <c r="J621" s="73">
        <v>181</v>
      </c>
    </row>
    <row r="622" spans="1:10" s="3" customFormat="1" ht="56.25" x14ac:dyDescent="0.3">
      <c r="A622" s="26"/>
      <c r="B622" s="34" t="s">
        <v>484</v>
      </c>
      <c r="C622" s="23">
        <v>926</v>
      </c>
      <c r="D622" s="27" t="s">
        <v>49</v>
      </c>
      <c r="E622" s="24" t="s">
        <v>64</v>
      </c>
      <c r="F622" s="27" t="s">
        <v>485</v>
      </c>
      <c r="G622" s="27"/>
      <c r="H622" s="73">
        <f>H623</f>
        <v>104910.6</v>
      </c>
      <c r="I622" s="73">
        <f t="shared" ref="I622:J622" si="168">I623</f>
        <v>106143.4</v>
      </c>
      <c r="J622" s="73">
        <f t="shared" si="168"/>
        <v>106143.4</v>
      </c>
    </row>
    <row r="623" spans="1:10" s="3" customFormat="1" ht="37.5" x14ac:dyDescent="0.3">
      <c r="A623" s="26"/>
      <c r="B623" s="65" t="s">
        <v>139</v>
      </c>
      <c r="C623" s="23">
        <v>926</v>
      </c>
      <c r="D623" s="27" t="s">
        <v>49</v>
      </c>
      <c r="E623" s="24" t="s">
        <v>64</v>
      </c>
      <c r="F623" s="27" t="s">
        <v>486</v>
      </c>
      <c r="G623" s="27"/>
      <c r="H623" s="73">
        <f t="shared" ref="H623:J623" si="169">H624</f>
        <v>104910.6</v>
      </c>
      <c r="I623" s="73">
        <f t="shared" si="169"/>
        <v>106143.4</v>
      </c>
      <c r="J623" s="73">
        <f t="shared" si="169"/>
        <v>106143.4</v>
      </c>
    </row>
    <row r="624" spans="1:10" s="3" customFormat="1" ht="37.5" x14ac:dyDescent="0.3">
      <c r="B624" s="35" t="s">
        <v>122</v>
      </c>
      <c r="C624" s="23">
        <v>926</v>
      </c>
      <c r="D624" s="27" t="s">
        <v>49</v>
      </c>
      <c r="E624" s="24" t="s">
        <v>64</v>
      </c>
      <c r="F624" s="27" t="s">
        <v>486</v>
      </c>
      <c r="G624" s="27" t="s">
        <v>123</v>
      </c>
      <c r="H624" s="73">
        <v>104910.6</v>
      </c>
      <c r="I624" s="73">
        <v>106143.4</v>
      </c>
      <c r="J624" s="73">
        <v>106143.4</v>
      </c>
    </row>
    <row r="625" spans="1:10" s="3" customFormat="1" ht="37.5" x14ac:dyDescent="0.3">
      <c r="A625" s="26"/>
      <c r="B625" s="28" t="s">
        <v>89</v>
      </c>
      <c r="C625" s="23">
        <v>926</v>
      </c>
      <c r="D625" s="27" t="s">
        <v>49</v>
      </c>
      <c r="E625" s="27" t="s">
        <v>61</v>
      </c>
      <c r="F625" s="27"/>
      <c r="G625" s="27"/>
      <c r="H625" s="73">
        <f t="shared" ref="H625:J629" si="170">H626</f>
        <v>167.7</v>
      </c>
      <c r="I625" s="73">
        <f t="shared" si="170"/>
        <v>167.7</v>
      </c>
      <c r="J625" s="73">
        <f t="shared" si="170"/>
        <v>167.7</v>
      </c>
    </row>
    <row r="626" spans="1:10" s="3" customFormat="1" ht="37.5" x14ac:dyDescent="0.3">
      <c r="A626" s="26"/>
      <c r="B626" s="34" t="s">
        <v>165</v>
      </c>
      <c r="C626" s="23">
        <v>926</v>
      </c>
      <c r="D626" s="27" t="s">
        <v>49</v>
      </c>
      <c r="E626" s="27" t="s">
        <v>61</v>
      </c>
      <c r="F626" s="27" t="s">
        <v>28</v>
      </c>
      <c r="G626" s="27"/>
      <c r="H626" s="73">
        <f t="shared" si="170"/>
        <v>167.7</v>
      </c>
      <c r="I626" s="73">
        <f t="shared" si="170"/>
        <v>167.7</v>
      </c>
      <c r="J626" s="73">
        <f t="shared" si="170"/>
        <v>167.7</v>
      </c>
    </row>
    <row r="627" spans="1:10" s="3" customFormat="1" x14ac:dyDescent="0.3">
      <c r="A627" s="26"/>
      <c r="B627" s="34" t="s">
        <v>287</v>
      </c>
      <c r="C627" s="23">
        <v>926</v>
      </c>
      <c r="D627" s="27" t="s">
        <v>49</v>
      </c>
      <c r="E627" s="27" t="s">
        <v>61</v>
      </c>
      <c r="F627" s="27" t="s">
        <v>430</v>
      </c>
      <c r="G627" s="27"/>
      <c r="H627" s="73">
        <f t="shared" si="170"/>
        <v>167.7</v>
      </c>
      <c r="I627" s="73">
        <f t="shared" si="170"/>
        <v>167.7</v>
      </c>
      <c r="J627" s="73">
        <f t="shared" si="170"/>
        <v>167.7</v>
      </c>
    </row>
    <row r="628" spans="1:10" s="3" customFormat="1" ht="37.5" x14ac:dyDescent="0.3">
      <c r="A628" s="26"/>
      <c r="B628" s="35" t="s">
        <v>480</v>
      </c>
      <c r="C628" s="23">
        <v>926</v>
      </c>
      <c r="D628" s="27" t="s">
        <v>49</v>
      </c>
      <c r="E628" s="27" t="s">
        <v>61</v>
      </c>
      <c r="F628" s="27" t="s">
        <v>481</v>
      </c>
      <c r="G628" s="27"/>
      <c r="H628" s="73">
        <f t="shared" si="170"/>
        <v>167.7</v>
      </c>
      <c r="I628" s="73">
        <f t="shared" si="170"/>
        <v>167.7</v>
      </c>
      <c r="J628" s="73">
        <f t="shared" si="170"/>
        <v>167.7</v>
      </c>
    </row>
    <row r="629" spans="1:10" s="3" customFormat="1" ht="56.25" x14ac:dyDescent="0.3">
      <c r="A629" s="26"/>
      <c r="B629" s="35" t="s">
        <v>172</v>
      </c>
      <c r="C629" s="23">
        <v>926</v>
      </c>
      <c r="D629" s="27" t="s">
        <v>49</v>
      </c>
      <c r="E629" s="27" t="s">
        <v>61</v>
      </c>
      <c r="F629" s="27" t="s">
        <v>487</v>
      </c>
      <c r="G629" s="27"/>
      <c r="H629" s="73">
        <f t="shared" si="170"/>
        <v>167.7</v>
      </c>
      <c r="I629" s="73">
        <f t="shared" si="170"/>
        <v>167.7</v>
      </c>
      <c r="J629" s="73">
        <f t="shared" si="170"/>
        <v>167.7</v>
      </c>
    </row>
    <row r="630" spans="1:10" s="3" customFormat="1" ht="37.5" x14ac:dyDescent="0.3">
      <c r="A630" s="26"/>
      <c r="B630" s="35" t="s">
        <v>122</v>
      </c>
      <c r="C630" s="23">
        <v>926</v>
      </c>
      <c r="D630" s="27" t="s">
        <v>49</v>
      </c>
      <c r="E630" s="27" t="s">
        <v>61</v>
      </c>
      <c r="F630" s="27" t="s">
        <v>487</v>
      </c>
      <c r="G630" s="27" t="s">
        <v>123</v>
      </c>
      <c r="H630" s="73">
        <v>167.7</v>
      </c>
      <c r="I630" s="73">
        <v>167.7</v>
      </c>
      <c r="J630" s="73">
        <v>167.7</v>
      </c>
    </row>
    <row r="631" spans="1:10" s="3" customFormat="1" x14ac:dyDescent="0.3">
      <c r="A631" s="26"/>
      <c r="B631" s="34" t="s">
        <v>115</v>
      </c>
      <c r="C631" s="23">
        <v>926</v>
      </c>
      <c r="D631" s="27" t="s">
        <v>69</v>
      </c>
      <c r="E631" s="27" t="s">
        <v>51</v>
      </c>
      <c r="F631" s="27"/>
      <c r="G631" s="27"/>
      <c r="H631" s="73">
        <f>H632+H660</f>
        <v>90382.8</v>
      </c>
      <c r="I631" s="73">
        <f>I632+I660</f>
        <v>90171.9</v>
      </c>
      <c r="J631" s="73">
        <f>J632+J660</f>
        <v>90145.7</v>
      </c>
    </row>
    <row r="632" spans="1:10" s="3" customFormat="1" x14ac:dyDescent="0.3">
      <c r="A632" s="21"/>
      <c r="B632" s="28" t="s">
        <v>70</v>
      </c>
      <c r="C632" s="23">
        <v>926</v>
      </c>
      <c r="D632" s="24" t="s">
        <v>69</v>
      </c>
      <c r="E632" s="24" t="s">
        <v>50</v>
      </c>
      <c r="F632" s="24"/>
      <c r="G632" s="24"/>
      <c r="H632" s="74">
        <f t="shared" ref="H632:J633" si="171">H633</f>
        <v>59882.3</v>
      </c>
      <c r="I632" s="74">
        <f>I633</f>
        <v>59753.599999999999</v>
      </c>
      <c r="J632" s="74">
        <f t="shared" si="171"/>
        <v>59727.5</v>
      </c>
    </row>
    <row r="633" spans="1:10" s="3" customFormat="1" ht="37.5" x14ac:dyDescent="0.3">
      <c r="A633" s="26"/>
      <c r="B633" s="34" t="s">
        <v>165</v>
      </c>
      <c r="C633" s="23">
        <v>926</v>
      </c>
      <c r="D633" s="27" t="s">
        <v>69</v>
      </c>
      <c r="E633" s="27" t="s">
        <v>50</v>
      </c>
      <c r="F633" s="27" t="s">
        <v>28</v>
      </c>
      <c r="G633" s="27"/>
      <c r="H633" s="73">
        <f t="shared" si="171"/>
        <v>59882.3</v>
      </c>
      <c r="I633" s="73">
        <f t="shared" si="171"/>
        <v>59753.599999999999</v>
      </c>
      <c r="J633" s="73">
        <f t="shared" si="171"/>
        <v>59727.5</v>
      </c>
    </row>
    <row r="634" spans="1:10" s="3" customFormat="1" x14ac:dyDescent="0.3">
      <c r="A634" s="26"/>
      <c r="B634" s="35" t="s">
        <v>287</v>
      </c>
      <c r="C634" s="23">
        <v>926</v>
      </c>
      <c r="D634" s="27" t="s">
        <v>69</v>
      </c>
      <c r="E634" s="27" t="s">
        <v>50</v>
      </c>
      <c r="F634" s="27" t="s">
        <v>430</v>
      </c>
      <c r="G634" s="27"/>
      <c r="H634" s="73">
        <f>H635+H650</f>
        <v>59882.3</v>
      </c>
      <c r="I634" s="73">
        <f>I635+I650</f>
        <v>59753.599999999999</v>
      </c>
      <c r="J634" s="73">
        <f>J635+J650</f>
        <v>59727.5</v>
      </c>
    </row>
    <row r="635" spans="1:10" s="3" customFormat="1" ht="37.5" x14ac:dyDescent="0.3">
      <c r="A635" s="26"/>
      <c r="B635" s="36" t="s">
        <v>488</v>
      </c>
      <c r="C635" s="23">
        <v>926</v>
      </c>
      <c r="D635" s="27" t="s">
        <v>69</v>
      </c>
      <c r="E635" s="27" t="s">
        <v>50</v>
      </c>
      <c r="F635" s="27" t="s">
        <v>489</v>
      </c>
      <c r="G635" s="27"/>
      <c r="H635" s="73">
        <f>H636+H638+H640+H644+H648+H646+H642</f>
        <v>2380.9</v>
      </c>
      <c r="I635" s="73">
        <f>I636+I638+I640+I642+I644+I646+I648</f>
        <v>2310</v>
      </c>
      <c r="J635" s="73">
        <f t="shared" ref="J635" si="172">J636+J638+J640+J644+J648+J646+J642</f>
        <v>2297.1000000000004</v>
      </c>
    </row>
    <row r="636" spans="1:10" s="3" customFormat="1" ht="37.5" x14ac:dyDescent="0.3">
      <c r="A636" s="26"/>
      <c r="B636" s="36" t="s">
        <v>29</v>
      </c>
      <c r="C636" s="23">
        <v>926</v>
      </c>
      <c r="D636" s="27" t="s">
        <v>69</v>
      </c>
      <c r="E636" s="27" t="s">
        <v>50</v>
      </c>
      <c r="F636" s="27" t="s">
        <v>490</v>
      </c>
      <c r="G636" s="27"/>
      <c r="H636" s="73">
        <f>H637</f>
        <v>200</v>
      </c>
      <c r="I636" s="73">
        <f>I637</f>
        <v>200</v>
      </c>
      <c r="J636" s="73">
        <f>J637</f>
        <v>200</v>
      </c>
    </row>
    <row r="637" spans="1:10" s="3" customFormat="1" ht="37.5" x14ac:dyDescent="0.3">
      <c r="A637" s="26"/>
      <c r="B637" s="36" t="s">
        <v>122</v>
      </c>
      <c r="C637" s="23">
        <v>926</v>
      </c>
      <c r="D637" s="27" t="s">
        <v>69</v>
      </c>
      <c r="E637" s="27" t="s">
        <v>50</v>
      </c>
      <c r="F637" s="27" t="s">
        <v>490</v>
      </c>
      <c r="G637" s="27" t="s">
        <v>123</v>
      </c>
      <c r="H637" s="73">
        <v>200</v>
      </c>
      <c r="I637" s="73">
        <v>200</v>
      </c>
      <c r="J637" s="73">
        <v>200</v>
      </c>
    </row>
    <row r="638" spans="1:10" s="3" customFormat="1" ht="37.5" x14ac:dyDescent="0.3">
      <c r="A638" s="26"/>
      <c r="B638" s="35" t="s">
        <v>228</v>
      </c>
      <c r="C638" s="23">
        <v>926</v>
      </c>
      <c r="D638" s="27" t="s">
        <v>69</v>
      </c>
      <c r="E638" s="27" t="s">
        <v>50</v>
      </c>
      <c r="F638" s="27" t="s">
        <v>491</v>
      </c>
      <c r="G638" s="27"/>
      <c r="H638" s="73">
        <f>H639</f>
        <v>0</v>
      </c>
      <c r="I638" s="73">
        <f>I639</f>
        <v>0</v>
      </c>
      <c r="J638" s="73">
        <f>J639</f>
        <v>200</v>
      </c>
    </row>
    <row r="639" spans="1:10" s="3" customFormat="1" ht="37.5" x14ac:dyDescent="0.3">
      <c r="A639" s="26"/>
      <c r="B639" s="36" t="s">
        <v>122</v>
      </c>
      <c r="C639" s="23">
        <v>926</v>
      </c>
      <c r="D639" s="27" t="s">
        <v>69</v>
      </c>
      <c r="E639" s="27" t="s">
        <v>50</v>
      </c>
      <c r="F639" s="27" t="s">
        <v>491</v>
      </c>
      <c r="G639" s="27" t="s">
        <v>123</v>
      </c>
      <c r="H639" s="73">
        <v>0</v>
      </c>
      <c r="I639" s="73">
        <v>0</v>
      </c>
      <c r="J639" s="73">
        <v>200</v>
      </c>
    </row>
    <row r="640" spans="1:10" s="3" customFormat="1" ht="56.25" x14ac:dyDescent="0.3">
      <c r="A640" s="26"/>
      <c r="B640" s="36" t="s">
        <v>170</v>
      </c>
      <c r="C640" s="23">
        <v>926</v>
      </c>
      <c r="D640" s="27" t="s">
        <v>69</v>
      </c>
      <c r="E640" s="27" t="s">
        <v>50</v>
      </c>
      <c r="F640" s="27" t="s">
        <v>492</v>
      </c>
      <c r="G640" s="27"/>
      <c r="H640" s="73">
        <f>H641</f>
        <v>804.3</v>
      </c>
      <c r="I640" s="73">
        <f>I641</f>
        <v>756.4</v>
      </c>
      <c r="J640" s="73">
        <f>J641</f>
        <v>756.4</v>
      </c>
    </row>
    <row r="641" spans="1:10" s="3" customFormat="1" ht="37.5" x14ac:dyDescent="0.3">
      <c r="A641" s="26"/>
      <c r="B641" s="36" t="s">
        <v>122</v>
      </c>
      <c r="C641" s="23">
        <v>926</v>
      </c>
      <c r="D641" s="27" t="s">
        <v>69</v>
      </c>
      <c r="E641" s="27" t="s">
        <v>50</v>
      </c>
      <c r="F641" s="27" t="s">
        <v>492</v>
      </c>
      <c r="G641" s="27" t="s">
        <v>123</v>
      </c>
      <c r="H641" s="73">
        <v>804.3</v>
      </c>
      <c r="I641" s="73">
        <v>756.4</v>
      </c>
      <c r="J641" s="73">
        <v>756.4</v>
      </c>
    </row>
    <row r="642" spans="1:10" s="3" customFormat="1" ht="37.5" x14ac:dyDescent="0.3">
      <c r="A642" s="26"/>
      <c r="B642" s="36" t="s">
        <v>524</v>
      </c>
      <c r="C642" s="23">
        <v>926</v>
      </c>
      <c r="D642" s="27" t="s">
        <v>69</v>
      </c>
      <c r="E642" s="27" t="s">
        <v>50</v>
      </c>
      <c r="F642" s="27" t="s">
        <v>525</v>
      </c>
      <c r="G642" s="27"/>
      <c r="H642" s="73">
        <f>H643</f>
        <v>200</v>
      </c>
      <c r="I642" s="73">
        <f>I643</f>
        <v>200</v>
      </c>
      <c r="J642" s="73">
        <f>J643</f>
        <v>0</v>
      </c>
    </row>
    <row r="643" spans="1:10" s="3" customFormat="1" ht="37.5" x14ac:dyDescent="0.3">
      <c r="A643" s="26"/>
      <c r="B643" s="36" t="s">
        <v>122</v>
      </c>
      <c r="C643" s="23">
        <v>926</v>
      </c>
      <c r="D643" s="27" t="s">
        <v>69</v>
      </c>
      <c r="E643" s="27" t="s">
        <v>50</v>
      </c>
      <c r="F643" s="27" t="s">
        <v>525</v>
      </c>
      <c r="G643" s="27" t="s">
        <v>123</v>
      </c>
      <c r="H643" s="73">
        <v>200</v>
      </c>
      <c r="I643" s="73">
        <v>200</v>
      </c>
      <c r="J643" s="73">
        <v>0</v>
      </c>
    </row>
    <row r="644" spans="1:10" s="3" customFormat="1" ht="37.5" x14ac:dyDescent="0.3">
      <c r="A644" s="26"/>
      <c r="B644" s="36" t="s">
        <v>30</v>
      </c>
      <c r="C644" s="23">
        <v>926</v>
      </c>
      <c r="D644" s="27" t="s">
        <v>69</v>
      </c>
      <c r="E644" s="27" t="s">
        <v>50</v>
      </c>
      <c r="F644" s="27" t="s">
        <v>493</v>
      </c>
      <c r="G644" s="27"/>
      <c r="H644" s="73">
        <f t="shared" ref="H644:J644" si="173">H645</f>
        <v>650</v>
      </c>
      <c r="I644" s="73">
        <f>I645</f>
        <v>650</v>
      </c>
      <c r="J644" s="73">
        <f t="shared" si="173"/>
        <v>650</v>
      </c>
    </row>
    <row r="645" spans="1:10" s="3" customFormat="1" ht="37.5" x14ac:dyDescent="0.3">
      <c r="A645" s="26"/>
      <c r="B645" s="36" t="s">
        <v>41</v>
      </c>
      <c r="C645" s="23">
        <v>926</v>
      </c>
      <c r="D645" s="27" t="s">
        <v>69</v>
      </c>
      <c r="E645" s="27" t="s">
        <v>50</v>
      </c>
      <c r="F645" s="27" t="s">
        <v>493</v>
      </c>
      <c r="G645" s="27" t="s">
        <v>119</v>
      </c>
      <c r="H645" s="73">
        <v>650</v>
      </c>
      <c r="I645" s="73">
        <v>650</v>
      </c>
      <c r="J645" s="73">
        <v>650</v>
      </c>
    </row>
    <row r="646" spans="1:10" s="3" customFormat="1" x14ac:dyDescent="0.3">
      <c r="A646" s="26"/>
      <c r="B646" s="36" t="s">
        <v>221</v>
      </c>
      <c r="C646" s="23">
        <v>926</v>
      </c>
      <c r="D646" s="27" t="s">
        <v>69</v>
      </c>
      <c r="E646" s="27" t="s">
        <v>50</v>
      </c>
      <c r="F646" s="27" t="s">
        <v>494</v>
      </c>
      <c r="G646" s="27"/>
      <c r="H646" s="73">
        <f>H647</f>
        <v>459.8</v>
      </c>
      <c r="I646" s="73">
        <f>I647</f>
        <v>470.2</v>
      </c>
      <c r="J646" s="73">
        <f>J647</f>
        <v>427.3</v>
      </c>
    </row>
    <row r="647" spans="1:10" s="3" customFormat="1" ht="37.5" x14ac:dyDescent="0.3">
      <c r="A647" s="26"/>
      <c r="B647" s="36" t="s">
        <v>41</v>
      </c>
      <c r="C647" s="23">
        <v>926</v>
      </c>
      <c r="D647" s="27" t="s">
        <v>69</v>
      </c>
      <c r="E647" s="27" t="s">
        <v>50</v>
      </c>
      <c r="F647" s="27" t="s">
        <v>494</v>
      </c>
      <c r="G647" s="27" t="s">
        <v>119</v>
      </c>
      <c r="H647" s="73">
        <v>459.8</v>
      </c>
      <c r="I647" s="73">
        <v>470.2</v>
      </c>
      <c r="J647" s="73">
        <v>427.3</v>
      </c>
    </row>
    <row r="648" spans="1:10" s="3" customFormat="1" ht="243.75" x14ac:dyDescent="0.3">
      <c r="A648" s="26"/>
      <c r="B648" s="36" t="s">
        <v>276</v>
      </c>
      <c r="C648" s="23">
        <v>926</v>
      </c>
      <c r="D648" s="27" t="s">
        <v>69</v>
      </c>
      <c r="E648" s="27" t="s">
        <v>50</v>
      </c>
      <c r="F648" s="27" t="s">
        <v>495</v>
      </c>
      <c r="G648" s="27"/>
      <c r="H648" s="73">
        <f t="shared" ref="H648:J648" si="174">H649</f>
        <v>66.8</v>
      </c>
      <c r="I648" s="73">
        <f t="shared" si="174"/>
        <v>33.4</v>
      </c>
      <c r="J648" s="73">
        <f t="shared" si="174"/>
        <v>63.4</v>
      </c>
    </row>
    <row r="649" spans="1:10" s="3" customFormat="1" ht="37.5" x14ac:dyDescent="0.3">
      <c r="A649" s="26"/>
      <c r="B649" s="36" t="s">
        <v>122</v>
      </c>
      <c r="C649" s="23">
        <v>926</v>
      </c>
      <c r="D649" s="27" t="s">
        <v>69</v>
      </c>
      <c r="E649" s="27" t="s">
        <v>50</v>
      </c>
      <c r="F649" s="27" t="s">
        <v>495</v>
      </c>
      <c r="G649" s="27" t="s">
        <v>123</v>
      </c>
      <c r="H649" s="73">
        <v>66.8</v>
      </c>
      <c r="I649" s="73">
        <v>33.4</v>
      </c>
      <c r="J649" s="73">
        <v>63.4</v>
      </c>
    </row>
    <row r="650" spans="1:10" s="3" customFormat="1" ht="56.25" x14ac:dyDescent="0.3">
      <c r="A650" s="26"/>
      <c r="B650" s="34" t="s">
        <v>484</v>
      </c>
      <c r="C650" s="23">
        <v>926</v>
      </c>
      <c r="D650" s="27" t="s">
        <v>69</v>
      </c>
      <c r="E650" s="27" t="s">
        <v>50</v>
      </c>
      <c r="F650" s="27" t="s">
        <v>485</v>
      </c>
      <c r="G650" s="27"/>
      <c r="H650" s="73">
        <f>H651+H656</f>
        <v>57501.4</v>
      </c>
      <c r="I650" s="73">
        <f>I651+I656</f>
        <v>57443.6</v>
      </c>
      <c r="J650" s="73">
        <f>J651+J656</f>
        <v>57430.400000000001</v>
      </c>
    </row>
    <row r="651" spans="1:10" s="3" customFormat="1" ht="37.5" x14ac:dyDescent="0.3">
      <c r="A651" s="26"/>
      <c r="B651" s="65" t="s">
        <v>139</v>
      </c>
      <c r="C651" s="23">
        <v>926</v>
      </c>
      <c r="D651" s="27" t="s">
        <v>69</v>
      </c>
      <c r="E651" s="27" t="s">
        <v>50</v>
      </c>
      <c r="F651" s="27" t="s">
        <v>486</v>
      </c>
      <c r="G651" s="27"/>
      <c r="H651" s="73">
        <f t="shared" ref="H651:I651" si="175">H654+H652+H653+H655</f>
        <v>33054.9</v>
      </c>
      <c r="I651" s="73">
        <f t="shared" si="175"/>
        <v>32997.1</v>
      </c>
      <c r="J651" s="73">
        <f t="shared" ref="J651" si="176">J654+J652+J653+J655</f>
        <v>32983.9</v>
      </c>
    </row>
    <row r="652" spans="1:10" s="3" customFormat="1" ht="93.75" x14ac:dyDescent="0.3">
      <c r="A652" s="26"/>
      <c r="B652" s="35" t="s">
        <v>118</v>
      </c>
      <c r="C652" s="23">
        <v>926</v>
      </c>
      <c r="D652" s="27" t="s">
        <v>69</v>
      </c>
      <c r="E652" s="27" t="s">
        <v>50</v>
      </c>
      <c r="F652" s="27" t="s">
        <v>486</v>
      </c>
      <c r="G652" s="27" t="s">
        <v>117</v>
      </c>
      <c r="H652" s="73">
        <v>20376.2</v>
      </c>
      <c r="I652" s="73">
        <v>20376.2</v>
      </c>
      <c r="J652" s="73">
        <v>20363</v>
      </c>
    </row>
    <row r="653" spans="1:10" s="3" customFormat="1" ht="37.5" x14ac:dyDescent="0.3">
      <c r="A653" s="26"/>
      <c r="B653" s="35" t="s">
        <v>41</v>
      </c>
      <c r="C653" s="23">
        <v>926</v>
      </c>
      <c r="D653" s="27" t="s">
        <v>69</v>
      </c>
      <c r="E653" s="27" t="s">
        <v>50</v>
      </c>
      <c r="F653" s="27" t="s">
        <v>486</v>
      </c>
      <c r="G653" s="27" t="s">
        <v>119</v>
      </c>
      <c r="H653" s="73">
        <v>2206.1999999999998</v>
      </c>
      <c r="I653" s="73">
        <v>2148.4</v>
      </c>
      <c r="J653" s="73">
        <v>2148.4</v>
      </c>
    </row>
    <row r="654" spans="1:10" s="3" customFormat="1" ht="37.5" x14ac:dyDescent="0.3">
      <c r="A654" s="26"/>
      <c r="B654" s="35" t="s">
        <v>122</v>
      </c>
      <c r="C654" s="23">
        <v>926</v>
      </c>
      <c r="D654" s="27" t="s">
        <v>69</v>
      </c>
      <c r="E654" s="27" t="s">
        <v>50</v>
      </c>
      <c r="F654" s="27" t="s">
        <v>486</v>
      </c>
      <c r="G654" s="27" t="s">
        <v>123</v>
      </c>
      <c r="H654" s="73">
        <v>10169.799999999999</v>
      </c>
      <c r="I654" s="73">
        <v>10169.799999999999</v>
      </c>
      <c r="J654" s="73">
        <v>10169.799999999999</v>
      </c>
    </row>
    <row r="655" spans="1:10" s="3" customFormat="1" x14ac:dyDescent="0.3">
      <c r="A655" s="26"/>
      <c r="B655" s="35" t="s">
        <v>120</v>
      </c>
      <c r="C655" s="23">
        <v>926</v>
      </c>
      <c r="D655" s="27" t="s">
        <v>69</v>
      </c>
      <c r="E655" s="27" t="s">
        <v>50</v>
      </c>
      <c r="F655" s="27" t="s">
        <v>486</v>
      </c>
      <c r="G655" s="27" t="s">
        <v>121</v>
      </c>
      <c r="H655" s="73">
        <v>302.7</v>
      </c>
      <c r="I655" s="73">
        <v>302.7</v>
      </c>
      <c r="J655" s="73">
        <v>302.7</v>
      </c>
    </row>
    <row r="656" spans="1:10" s="3" customFormat="1" ht="75" x14ac:dyDescent="0.3">
      <c r="A656" s="26"/>
      <c r="B656" s="34" t="s">
        <v>150</v>
      </c>
      <c r="C656" s="23">
        <v>926</v>
      </c>
      <c r="D656" s="27" t="s">
        <v>69</v>
      </c>
      <c r="E656" s="27" t="s">
        <v>50</v>
      </c>
      <c r="F656" s="27" t="s">
        <v>496</v>
      </c>
      <c r="G656" s="27"/>
      <c r="H656" s="73">
        <f>H657+H658+H659</f>
        <v>24446.5</v>
      </c>
      <c r="I656" s="73">
        <f>I657+I658+I659</f>
        <v>24446.5</v>
      </c>
      <c r="J656" s="73">
        <f>J657+J658+J659</f>
        <v>24446.5</v>
      </c>
    </row>
    <row r="657" spans="1:10" s="3" customFormat="1" ht="93.75" x14ac:dyDescent="0.3">
      <c r="A657" s="26"/>
      <c r="B657" s="35" t="s">
        <v>118</v>
      </c>
      <c r="C657" s="23">
        <v>926</v>
      </c>
      <c r="D657" s="27" t="s">
        <v>69</v>
      </c>
      <c r="E657" s="27" t="s">
        <v>50</v>
      </c>
      <c r="F657" s="27" t="s">
        <v>496</v>
      </c>
      <c r="G657" s="27" t="s">
        <v>117</v>
      </c>
      <c r="H657" s="73">
        <v>23699.5</v>
      </c>
      <c r="I657" s="73">
        <v>23699.5</v>
      </c>
      <c r="J657" s="73">
        <v>23699.5</v>
      </c>
    </row>
    <row r="658" spans="1:10" s="3" customFormat="1" ht="37.5" x14ac:dyDescent="0.3">
      <c r="A658" s="26"/>
      <c r="B658" s="34" t="s">
        <v>41</v>
      </c>
      <c r="C658" s="23">
        <v>926</v>
      </c>
      <c r="D658" s="27" t="s">
        <v>69</v>
      </c>
      <c r="E658" s="27" t="s">
        <v>50</v>
      </c>
      <c r="F658" s="27" t="s">
        <v>496</v>
      </c>
      <c r="G658" s="27" t="s">
        <v>119</v>
      </c>
      <c r="H658" s="73">
        <v>743.2</v>
      </c>
      <c r="I658" s="73">
        <v>743.2</v>
      </c>
      <c r="J658" s="73">
        <v>743.2</v>
      </c>
    </row>
    <row r="659" spans="1:10" s="3" customFormat="1" x14ac:dyDescent="0.3">
      <c r="A659" s="26"/>
      <c r="B659" s="34" t="s">
        <v>125</v>
      </c>
      <c r="C659" s="23">
        <v>926</v>
      </c>
      <c r="D659" s="27" t="s">
        <v>69</v>
      </c>
      <c r="E659" s="27" t="s">
        <v>50</v>
      </c>
      <c r="F659" s="27" t="s">
        <v>496</v>
      </c>
      <c r="G659" s="27" t="s">
        <v>126</v>
      </c>
      <c r="H659" s="73">
        <v>3.8</v>
      </c>
      <c r="I659" s="73">
        <v>3.8</v>
      </c>
      <c r="J659" s="73">
        <v>3.8</v>
      </c>
    </row>
    <row r="660" spans="1:10" s="3" customFormat="1" x14ac:dyDescent="0.3">
      <c r="A660" s="26"/>
      <c r="B660" s="58" t="s">
        <v>103</v>
      </c>
      <c r="C660" s="23">
        <v>926</v>
      </c>
      <c r="D660" s="24" t="s">
        <v>69</v>
      </c>
      <c r="E660" s="24" t="s">
        <v>53</v>
      </c>
      <c r="F660" s="24"/>
      <c r="G660" s="24"/>
      <c r="H660" s="74">
        <f t="shared" ref="H660:J661" si="177">H661</f>
        <v>30500.499999999996</v>
      </c>
      <c r="I660" s="74">
        <f t="shared" si="177"/>
        <v>30418.3</v>
      </c>
      <c r="J660" s="74">
        <f t="shared" si="177"/>
        <v>30418.199999999997</v>
      </c>
    </row>
    <row r="661" spans="1:10" s="3" customFormat="1" ht="37.5" x14ac:dyDescent="0.3">
      <c r="A661" s="26"/>
      <c r="B661" s="34" t="s">
        <v>165</v>
      </c>
      <c r="C661" s="23">
        <v>926</v>
      </c>
      <c r="D661" s="24" t="s">
        <v>69</v>
      </c>
      <c r="E661" s="24" t="s">
        <v>53</v>
      </c>
      <c r="F661" s="24" t="s">
        <v>28</v>
      </c>
      <c r="G661" s="24"/>
      <c r="H661" s="74">
        <f t="shared" si="177"/>
        <v>30500.499999999996</v>
      </c>
      <c r="I661" s="74">
        <f t="shared" si="177"/>
        <v>30418.3</v>
      </c>
      <c r="J661" s="74">
        <f t="shared" si="177"/>
        <v>30418.199999999997</v>
      </c>
    </row>
    <row r="662" spans="1:10" s="3" customFormat="1" x14ac:dyDescent="0.3">
      <c r="A662" s="26"/>
      <c r="B662" s="34" t="s">
        <v>287</v>
      </c>
      <c r="C662" s="23">
        <v>926</v>
      </c>
      <c r="D662" s="24" t="s">
        <v>69</v>
      </c>
      <c r="E662" s="24" t="s">
        <v>53</v>
      </c>
      <c r="F662" s="24" t="s">
        <v>430</v>
      </c>
      <c r="G662" s="24"/>
      <c r="H662" s="74">
        <f>H663+H674+H682</f>
        <v>30500.499999999996</v>
      </c>
      <c r="I662" s="74">
        <f>I663+I674+I682</f>
        <v>30418.3</v>
      </c>
      <c r="J662" s="74">
        <f>J663+J674+J682</f>
        <v>30418.199999999997</v>
      </c>
    </row>
    <row r="663" spans="1:10" s="3" customFormat="1" ht="37.5" x14ac:dyDescent="0.3">
      <c r="A663" s="26"/>
      <c r="B663" s="58" t="s">
        <v>488</v>
      </c>
      <c r="C663" s="23">
        <v>926</v>
      </c>
      <c r="D663" s="24" t="s">
        <v>69</v>
      </c>
      <c r="E663" s="24" t="s">
        <v>53</v>
      </c>
      <c r="F663" s="24" t="s">
        <v>489</v>
      </c>
      <c r="G663" s="24"/>
      <c r="H663" s="74">
        <f>H664+H666+H668+H670+H672</f>
        <v>641</v>
      </c>
      <c r="I663" s="74">
        <f t="shared" ref="I663:J663" si="178">I664+I666+I668+I670+I672</f>
        <v>641</v>
      </c>
      <c r="J663" s="74">
        <f t="shared" si="178"/>
        <v>641</v>
      </c>
    </row>
    <row r="664" spans="1:10" s="3" customFormat="1" x14ac:dyDescent="0.3">
      <c r="A664" s="26"/>
      <c r="B664" s="58" t="s">
        <v>31</v>
      </c>
      <c r="C664" s="23">
        <v>926</v>
      </c>
      <c r="D664" s="24" t="s">
        <v>69</v>
      </c>
      <c r="E664" s="24" t="s">
        <v>53</v>
      </c>
      <c r="F664" s="24" t="s">
        <v>497</v>
      </c>
      <c r="G664" s="24"/>
      <c r="H664" s="74">
        <f>H665</f>
        <v>40</v>
      </c>
      <c r="I664" s="74">
        <f>I665</f>
        <v>40</v>
      </c>
      <c r="J664" s="74">
        <f>J665</f>
        <v>40</v>
      </c>
    </row>
    <row r="665" spans="1:10" s="3" customFormat="1" x14ac:dyDescent="0.3">
      <c r="A665" s="26"/>
      <c r="B665" s="34" t="s">
        <v>125</v>
      </c>
      <c r="C665" s="23">
        <v>926</v>
      </c>
      <c r="D665" s="24" t="s">
        <v>69</v>
      </c>
      <c r="E665" s="24" t="s">
        <v>53</v>
      </c>
      <c r="F665" s="24" t="s">
        <v>497</v>
      </c>
      <c r="G665" s="24" t="s">
        <v>126</v>
      </c>
      <c r="H665" s="74">
        <v>40</v>
      </c>
      <c r="I665" s="74">
        <v>40</v>
      </c>
      <c r="J665" s="74">
        <v>40</v>
      </c>
    </row>
    <row r="666" spans="1:10" s="3" customFormat="1" x14ac:dyDescent="0.3">
      <c r="A666" s="26"/>
      <c r="B666" s="58" t="s">
        <v>32</v>
      </c>
      <c r="C666" s="23">
        <v>926</v>
      </c>
      <c r="D666" s="24" t="s">
        <v>69</v>
      </c>
      <c r="E666" s="24" t="s">
        <v>53</v>
      </c>
      <c r="F666" s="24" t="s">
        <v>498</v>
      </c>
      <c r="G666" s="24"/>
      <c r="H666" s="74">
        <f>H667</f>
        <v>300</v>
      </c>
      <c r="I666" s="74">
        <f>I667</f>
        <v>300</v>
      </c>
      <c r="J666" s="74">
        <f>J667</f>
        <v>300</v>
      </c>
    </row>
    <row r="667" spans="1:10" s="3" customFormat="1" x14ac:dyDescent="0.3">
      <c r="A667" s="26"/>
      <c r="B667" s="34" t="s">
        <v>125</v>
      </c>
      <c r="C667" s="23">
        <v>926</v>
      </c>
      <c r="D667" s="24" t="s">
        <v>69</v>
      </c>
      <c r="E667" s="24" t="s">
        <v>53</v>
      </c>
      <c r="F667" s="24" t="s">
        <v>498</v>
      </c>
      <c r="G667" s="24" t="s">
        <v>126</v>
      </c>
      <c r="H667" s="74">
        <v>300</v>
      </c>
      <c r="I667" s="74">
        <v>300</v>
      </c>
      <c r="J667" s="74">
        <v>300</v>
      </c>
    </row>
    <row r="668" spans="1:10" s="3" customFormat="1" ht="37.5" x14ac:dyDescent="0.3">
      <c r="A668" s="26"/>
      <c r="B668" s="58" t="s">
        <v>33</v>
      </c>
      <c r="C668" s="23">
        <v>926</v>
      </c>
      <c r="D668" s="24" t="s">
        <v>69</v>
      </c>
      <c r="E668" s="24" t="s">
        <v>53</v>
      </c>
      <c r="F668" s="24" t="s">
        <v>499</v>
      </c>
      <c r="G668" s="24"/>
      <c r="H668" s="74">
        <f>H669</f>
        <v>30</v>
      </c>
      <c r="I668" s="74">
        <f>I669</f>
        <v>30</v>
      </c>
      <c r="J668" s="74">
        <f>J669</f>
        <v>30</v>
      </c>
    </row>
    <row r="669" spans="1:10" s="3" customFormat="1" x14ac:dyDescent="0.3">
      <c r="A669" s="26"/>
      <c r="B669" s="34" t="s">
        <v>125</v>
      </c>
      <c r="C669" s="23">
        <v>926</v>
      </c>
      <c r="D669" s="24" t="s">
        <v>69</v>
      </c>
      <c r="E669" s="24" t="s">
        <v>53</v>
      </c>
      <c r="F669" s="24" t="s">
        <v>499</v>
      </c>
      <c r="G669" s="24" t="s">
        <v>126</v>
      </c>
      <c r="H669" s="74">
        <v>30</v>
      </c>
      <c r="I669" s="74">
        <v>30</v>
      </c>
      <c r="J669" s="74">
        <v>30</v>
      </c>
    </row>
    <row r="670" spans="1:10" s="3" customFormat="1" ht="56.25" x14ac:dyDescent="0.3">
      <c r="A670" s="26"/>
      <c r="B670" s="58" t="s">
        <v>34</v>
      </c>
      <c r="C670" s="23">
        <v>926</v>
      </c>
      <c r="D670" s="24" t="s">
        <v>69</v>
      </c>
      <c r="E670" s="24" t="s">
        <v>53</v>
      </c>
      <c r="F670" s="24" t="s">
        <v>500</v>
      </c>
      <c r="G670" s="24"/>
      <c r="H670" s="74">
        <f>H671</f>
        <v>250</v>
      </c>
      <c r="I670" s="74">
        <f>I671</f>
        <v>250</v>
      </c>
      <c r="J670" s="74">
        <f>J671</f>
        <v>250</v>
      </c>
    </row>
    <row r="671" spans="1:10" s="3" customFormat="1" x14ac:dyDescent="0.3">
      <c r="A671" s="26"/>
      <c r="B671" s="34" t="s">
        <v>125</v>
      </c>
      <c r="C671" s="23">
        <v>926</v>
      </c>
      <c r="D671" s="24" t="s">
        <v>69</v>
      </c>
      <c r="E671" s="24" t="s">
        <v>53</v>
      </c>
      <c r="F671" s="24" t="s">
        <v>500</v>
      </c>
      <c r="G671" s="27" t="s">
        <v>126</v>
      </c>
      <c r="H671" s="74">
        <v>250</v>
      </c>
      <c r="I671" s="74">
        <v>250</v>
      </c>
      <c r="J671" s="74">
        <v>250</v>
      </c>
    </row>
    <row r="672" spans="1:10" s="3" customFormat="1" x14ac:dyDescent="0.3">
      <c r="A672" s="26"/>
      <c r="B672" s="34" t="s">
        <v>234</v>
      </c>
      <c r="C672" s="23">
        <v>926</v>
      </c>
      <c r="D672" s="24" t="s">
        <v>69</v>
      </c>
      <c r="E672" s="24" t="s">
        <v>53</v>
      </c>
      <c r="F672" s="24" t="s">
        <v>501</v>
      </c>
      <c r="G672" s="27"/>
      <c r="H672" s="74">
        <f>H673</f>
        <v>21</v>
      </c>
      <c r="I672" s="74">
        <f>I673</f>
        <v>21</v>
      </c>
      <c r="J672" s="74">
        <f>J673</f>
        <v>21</v>
      </c>
    </row>
    <row r="673" spans="1:10" s="3" customFormat="1" x14ac:dyDescent="0.3">
      <c r="A673" s="26"/>
      <c r="B673" s="34" t="s">
        <v>125</v>
      </c>
      <c r="C673" s="23">
        <v>926</v>
      </c>
      <c r="D673" s="24" t="s">
        <v>69</v>
      </c>
      <c r="E673" s="24" t="s">
        <v>53</v>
      </c>
      <c r="F673" s="24" t="s">
        <v>501</v>
      </c>
      <c r="G673" s="27" t="s">
        <v>126</v>
      </c>
      <c r="H673" s="74">
        <v>21</v>
      </c>
      <c r="I673" s="74">
        <v>21</v>
      </c>
      <c r="J673" s="74">
        <v>21</v>
      </c>
    </row>
    <row r="674" spans="1:10" s="3" customFormat="1" ht="56.25" x14ac:dyDescent="0.3">
      <c r="A674" s="26"/>
      <c r="B674" s="58" t="s">
        <v>484</v>
      </c>
      <c r="C674" s="23">
        <v>926</v>
      </c>
      <c r="D674" s="24" t="s">
        <v>69</v>
      </c>
      <c r="E674" s="24" t="s">
        <v>53</v>
      </c>
      <c r="F674" s="24" t="s">
        <v>485</v>
      </c>
      <c r="G674" s="24"/>
      <c r="H674" s="74">
        <f>H675+H678</f>
        <v>29359.499999999996</v>
      </c>
      <c r="I674" s="74">
        <f t="shared" ref="I674:J674" si="179">I675+I678</f>
        <v>29277.3</v>
      </c>
      <c r="J674" s="74">
        <f t="shared" si="179"/>
        <v>29277.199999999997</v>
      </c>
    </row>
    <row r="675" spans="1:10" s="3" customFormat="1" ht="37.5" x14ac:dyDescent="0.3">
      <c r="A675" s="26"/>
      <c r="B675" s="58" t="s">
        <v>132</v>
      </c>
      <c r="C675" s="23">
        <v>926</v>
      </c>
      <c r="D675" s="24" t="s">
        <v>69</v>
      </c>
      <c r="E675" s="24" t="s">
        <v>53</v>
      </c>
      <c r="F675" s="24" t="s">
        <v>502</v>
      </c>
      <c r="G675" s="24"/>
      <c r="H675" s="74">
        <f>H676+H677</f>
        <v>5444.0999999999995</v>
      </c>
      <c r="I675" s="74">
        <f>I676+I677</f>
        <v>5444.0999999999995</v>
      </c>
      <c r="J675" s="74">
        <f>J676+J677</f>
        <v>5444.0999999999995</v>
      </c>
    </row>
    <row r="676" spans="1:10" s="3" customFormat="1" ht="80.25" customHeight="1" x14ac:dyDescent="0.3">
      <c r="A676" s="26"/>
      <c r="B676" s="28" t="s">
        <v>118</v>
      </c>
      <c r="C676" s="23">
        <v>926</v>
      </c>
      <c r="D676" s="24" t="s">
        <v>69</v>
      </c>
      <c r="E676" s="24" t="s">
        <v>53</v>
      </c>
      <c r="F676" s="24" t="s">
        <v>502</v>
      </c>
      <c r="G676" s="24" t="s">
        <v>117</v>
      </c>
      <c r="H676" s="74">
        <v>5238.3999999999996</v>
      </c>
      <c r="I676" s="74">
        <v>5238.3999999999996</v>
      </c>
      <c r="J676" s="74">
        <v>5238.3999999999996</v>
      </c>
    </row>
    <row r="677" spans="1:10" s="3" customFormat="1" ht="37.5" x14ac:dyDescent="0.3">
      <c r="A677" s="26"/>
      <c r="B677" s="28" t="s">
        <v>41</v>
      </c>
      <c r="C677" s="23">
        <v>926</v>
      </c>
      <c r="D677" s="24" t="s">
        <v>69</v>
      </c>
      <c r="E677" s="24" t="s">
        <v>53</v>
      </c>
      <c r="F677" s="24" t="s">
        <v>502</v>
      </c>
      <c r="G677" s="24" t="s">
        <v>119</v>
      </c>
      <c r="H677" s="74">
        <v>205.7</v>
      </c>
      <c r="I677" s="74">
        <v>205.7</v>
      </c>
      <c r="J677" s="74">
        <v>205.7</v>
      </c>
    </row>
    <row r="678" spans="1:10" s="3" customFormat="1" ht="37.5" x14ac:dyDescent="0.3">
      <c r="A678" s="26"/>
      <c r="B678" s="28" t="s">
        <v>139</v>
      </c>
      <c r="C678" s="23">
        <v>926</v>
      </c>
      <c r="D678" s="24" t="s">
        <v>69</v>
      </c>
      <c r="E678" s="24" t="s">
        <v>53</v>
      </c>
      <c r="F678" s="24" t="s">
        <v>486</v>
      </c>
      <c r="G678" s="24"/>
      <c r="H678" s="74">
        <f>H679+H680+H681</f>
        <v>23915.399999999998</v>
      </c>
      <c r="I678" s="74">
        <f t="shared" ref="I678:J678" si="180">I679+I680+I681</f>
        <v>23833.200000000001</v>
      </c>
      <c r="J678" s="74">
        <f t="shared" si="180"/>
        <v>23833.1</v>
      </c>
    </row>
    <row r="679" spans="1:10" s="3" customFormat="1" ht="84" customHeight="1" x14ac:dyDescent="0.3">
      <c r="A679" s="26"/>
      <c r="B679" s="35" t="s">
        <v>118</v>
      </c>
      <c r="C679" s="23">
        <v>926</v>
      </c>
      <c r="D679" s="24" t="s">
        <v>69</v>
      </c>
      <c r="E679" s="24" t="s">
        <v>53</v>
      </c>
      <c r="F679" s="24" t="s">
        <v>486</v>
      </c>
      <c r="G679" s="24" t="s">
        <v>117</v>
      </c>
      <c r="H679" s="74">
        <v>20937</v>
      </c>
      <c r="I679" s="74">
        <v>20937</v>
      </c>
      <c r="J679" s="74">
        <v>20937</v>
      </c>
    </row>
    <row r="680" spans="1:10" s="3" customFormat="1" ht="37.5" x14ac:dyDescent="0.3">
      <c r="A680" s="26"/>
      <c r="B680" s="28" t="s">
        <v>41</v>
      </c>
      <c r="C680" s="23">
        <v>926</v>
      </c>
      <c r="D680" s="24" t="s">
        <v>69</v>
      </c>
      <c r="E680" s="24" t="s">
        <v>53</v>
      </c>
      <c r="F680" s="24" t="s">
        <v>486</v>
      </c>
      <c r="G680" s="24" t="s">
        <v>119</v>
      </c>
      <c r="H680" s="74">
        <v>2939.6</v>
      </c>
      <c r="I680" s="74">
        <v>2857.4</v>
      </c>
      <c r="J680" s="74">
        <v>2857.3</v>
      </c>
    </row>
    <row r="681" spans="1:10" s="3" customFormat="1" x14ac:dyDescent="0.3">
      <c r="A681" s="26"/>
      <c r="B681" s="28" t="s">
        <v>120</v>
      </c>
      <c r="C681" s="23">
        <v>926</v>
      </c>
      <c r="D681" s="24" t="s">
        <v>69</v>
      </c>
      <c r="E681" s="24" t="s">
        <v>53</v>
      </c>
      <c r="F681" s="24" t="s">
        <v>486</v>
      </c>
      <c r="G681" s="24" t="s">
        <v>121</v>
      </c>
      <c r="H681" s="74">
        <v>38.799999999999997</v>
      </c>
      <c r="I681" s="74">
        <v>38.799999999999997</v>
      </c>
      <c r="J681" s="74">
        <v>38.799999999999997</v>
      </c>
    </row>
    <row r="682" spans="1:10" s="3" customFormat="1" ht="57.75" customHeight="1" x14ac:dyDescent="0.3">
      <c r="A682" s="26"/>
      <c r="B682" s="28" t="s">
        <v>646</v>
      </c>
      <c r="C682" s="23">
        <v>926</v>
      </c>
      <c r="D682" s="27" t="s">
        <v>69</v>
      </c>
      <c r="E682" s="27" t="s">
        <v>53</v>
      </c>
      <c r="F682" s="27" t="s">
        <v>593</v>
      </c>
      <c r="G682" s="27"/>
      <c r="H682" s="73">
        <f t="shared" ref="H682:J682" si="181">H683</f>
        <v>500</v>
      </c>
      <c r="I682" s="73">
        <f t="shared" si="181"/>
        <v>500</v>
      </c>
      <c r="J682" s="73">
        <f t="shared" si="181"/>
        <v>500</v>
      </c>
    </row>
    <row r="683" spans="1:10" s="3" customFormat="1" ht="45" customHeight="1" x14ac:dyDescent="0.3">
      <c r="A683" s="26"/>
      <c r="B683" s="22" t="s">
        <v>594</v>
      </c>
      <c r="C683" s="23">
        <v>926</v>
      </c>
      <c r="D683" s="27" t="s">
        <v>69</v>
      </c>
      <c r="E683" s="27" t="s">
        <v>53</v>
      </c>
      <c r="F683" s="27" t="s">
        <v>595</v>
      </c>
      <c r="G683" s="27"/>
      <c r="H683" s="73">
        <f>H684</f>
        <v>500</v>
      </c>
      <c r="I683" s="73">
        <f>I684</f>
        <v>500</v>
      </c>
      <c r="J683" s="73">
        <f>J684</f>
        <v>500</v>
      </c>
    </row>
    <row r="684" spans="1:10" s="3" customFormat="1" ht="48" customHeight="1" x14ac:dyDescent="0.3">
      <c r="A684" s="26"/>
      <c r="B684" s="22" t="s">
        <v>41</v>
      </c>
      <c r="C684" s="23">
        <v>926</v>
      </c>
      <c r="D684" s="27" t="s">
        <v>69</v>
      </c>
      <c r="E684" s="27" t="s">
        <v>53</v>
      </c>
      <c r="F684" s="27" t="s">
        <v>595</v>
      </c>
      <c r="G684" s="27" t="s">
        <v>119</v>
      </c>
      <c r="H684" s="73">
        <v>500</v>
      </c>
      <c r="I684" s="73">
        <v>500</v>
      </c>
      <c r="J684" s="73">
        <v>500</v>
      </c>
    </row>
    <row r="685" spans="1:10" ht="37.5" x14ac:dyDescent="0.3">
      <c r="A685" s="8" t="s">
        <v>114</v>
      </c>
      <c r="B685" s="17" t="s">
        <v>94</v>
      </c>
      <c r="C685" s="5">
        <v>929</v>
      </c>
      <c r="D685" s="6"/>
      <c r="E685" s="6"/>
      <c r="F685" s="6"/>
      <c r="G685" s="6"/>
      <c r="H685" s="73">
        <f>H693+H686</f>
        <v>180975.1</v>
      </c>
      <c r="I685" s="73">
        <f t="shared" ref="I685:J685" si="182">I693+I686</f>
        <v>182025.3</v>
      </c>
      <c r="J685" s="73">
        <f t="shared" si="182"/>
        <v>183889.8</v>
      </c>
    </row>
    <row r="686" spans="1:10" x14ac:dyDescent="0.3">
      <c r="A686" s="8"/>
      <c r="B686" s="17" t="s">
        <v>647</v>
      </c>
      <c r="C686" s="5">
        <v>929</v>
      </c>
      <c r="D686" s="6" t="s">
        <v>66</v>
      </c>
      <c r="E686" s="6" t="s">
        <v>51</v>
      </c>
      <c r="F686" s="6"/>
      <c r="G686" s="6"/>
      <c r="H686" s="73">
        <f t="shared" ref="H686:H691" si="183">H687</f>
        <v>27.6</v>
      </c>
      <c r="I686" s="73">
        <f t="shared" ref="I686:J691" si="184">I687</f>
        <v>0</v>
      </c>
      <c r="J686" s="73">
        <f t="shared" si="184"/>
        <v>0</v>
      </c>
    </row>
    <row r="687" spans="1:10" x14ac:dyDescent="0.3">
      <c r="A687" s="8"/>
      <c r="B687" s="17" t="s">
        <v>75</v>
      </c>
      <c r="C687" s="5">
        <v>929</v>
      </c>
      <c r="D687" s="6" t="s">
        <v>66</v>
      </c>
      <c r="E687" s="6" t="s">
        <v>64</v>
      </c>
      <c r="F687" s="6"/>
      <c r="G687" s="6"/>
      <c r="H687" s="73">
        <f t="shared" si="183"/>
        <v>27.6</v>
      </c>
      <c r="I687" s="73">
        <f t="shared" si="184"/>
        <v>0</v>
      </c>
      <c r="J687" s="73">
        <f t="shared" si="184"/>
        <v>0</v>
      </c>
    </row>
    <row r="688" spans="1:10" ht="56.25" x14ac:dyDescent="0.3">
      <c r="A688" s="8"/>
      <c r="B688" s="17" t="s">
        <v>163</v>
      </c>
      <c r="C688" s="5">
        <v>929</v>
      </c>
      <c r="D688" s="6" t="s">
        <v>66</v>
      </c>
      <c r="E688" s="6" t="s">
        <v>64</v>
      </c>
      <c r="F688" s="6" t="s">
        <v>205</v>
      </c>
      <c r="G688" s="6"/>
      <c r="H688" s="73">
        <f t="shared" si="183"/>
        <v>27.6</v>
      </c>
      <c r="I688" s="73">
        <f t="shared" si="184"/>
        <v>0</v>
      </c>
      <c r="J688" s="73">
        <f t="shared" si="184"/>
        <v>0</v>
      </c>
    </row>
    <row r="689" spans="1:10" x14ac:dyDescent="0.3">
      <c r="A689" s="8"/>
      <c r="B689" s="17" t="s">
        <v>287</v>
      </c>
      <c r="C689" s="5">
        <v>929</v>
      </c>
      <c r="D689" s="6" t="s">
        <v>66</v>
      </c>
      <c r="E689" s="6" t="s">
        <v>64</v>
      </c>
      <c r="F689" s="6" t="s">
        <v>36</v>
      </c>
      <c r="G689" s="6"/>
      <c r="H689" s="73">
        <f t="shared" si="183"/>
        <v>27.6</v>
      </c>
      <c r="I689" s="73">
        <f t="shared" si="184"/>
        <v>0</v>
      </c>
      <c r="J689" s="73">
        <f t="shared" si="184"/>
        <v>0</v>
      </c>
    </row>
    <row r="690" spans="1:10" ht="56.25" x14ac:dyDescent="0.3">
      <c r="A690" s="8"/>
      <c r="B690" s="17" t="s">
        <v>648</v>
      </c>
      <c r="C690" s="5">
        <v>929</v>
      </c>
      <c r="D690" s="6" t="s">
        <v>66</v>
      </c>
      <c r="E690" s="6" t="s">
        <v>64</v>
      </c>
      <c r="F690" s="6" t="s">
        <v>649</v>
      </c>
      <c r="G690" s="6"/>
      <c r="H690" s="73">
        <f t="shared" si="183"/>
        <v>27.6</v>
      </c>
      <c r="I690" s="73">
        <f t="shared" si="184"/>
        <v>0</v>
      </c>
      <c r="J690" s="73">
        <f t="shared" si="184"/>
        <v>0</v>
      </c>
    </row>
    <row r="691" spans="1:10" ht="93.75" x14ac:dyDescent="0.3">
      <c r="A691" s="8"/>
      <c r="B691" s="17" t="s">
        <v>529</v>
      </c>
      <c r="C691" s="5">
        <v>929</v>
      </c>
      <c r="D691" s="6" t="s">
        <v>66</v>
      </c>
      <c r="E691" s="6" t="s">
        <v>64</v>
      </c>
      <c r="F691" s="6" t="s">
        <v>650</v>
      </c>
      <c r="G691" s="6"/>
      <c r="H691" s="73">
        <f t="shared" si="183"/>
        <v>27.6</v>
      </c>
      <c r="I691" s="73">
        <f t="shared" si="184"/>
        <v>0</v>
      </c>
      <c r="J691" s="73">
        <f t="shared" si="184"/>
        <v>0</v>
      </c>
    </row>
    <row r="692" spans="1:10" x14ac:dyDescent="0.3">
      <c r="A692" s="8"/>
      <c r="B692" s="17" t="s">
        <v>125</v>
      </c>
      <c r="C692" s="5">
        <v>929</v>
      </c>
      <c r="D692" s="6" t="s">
        <v>66</v>
      </c>
      <c r="E692" s="6" t="s">
        <v>64</v>
      </c>
      <c r="F692" s="6" t="s">
        <v>650</v>
      </c>
      <c r="G692" s="6" t="s">
        <v>126</v>
      </c>
      <c r="H692" s="73">
        <v>27.6</v>
      </c>
      <c r="I692" s="73">
        <v>0</v>
      </c>
      <c r="J692" s="73">
        <v>0</v>
      </c>
    </row>
    <row r="693" spans="1:10" x14ac:dyDescent="0.3">
      <c r="A693" s="8"/>
      <c r="B693" s="17" t="s">
        <v>82</v>
      </c>
      <c r="C693" s="5">
        <v>929</v>
      </c>
      <c r="D693" s="5">
        <v>11</v>
      </c>
      <c r="E693" s="6" t="s">
        <v>51</v>
      </c>
      <c r="F693" s="6"/>
      <c r="G693" s="6"/>
      <c r="H693" s="73">
        <f>H694+H703+H729+H714</f>
        <v>180947.5</v>
      </c>
      <c r="I693" s="73">
        <f>I694+I703+I729+I714</f>
        <v>182025.3</v>
      </c>
      <c r="J693" s="73">
        <f>J694+J703+J729+J714</f>
        <v>183889.8</v>
      </c>
    </row>
    <row r="694" spans="1:10" x14ac:dyDescent="0.3">
      <c r="A694" s="8"/>
      <c r="B694" s="18" t="s">
        <v>106</v>
      </c>
      <c r="C694" s="5">
        <v>929</v>
      </c>
      <c r="D694" s="5">
        <v>11</v>
      </c>
      <c r="E694" s="6" t="s">
        <v>50</v>
      </c>
      <c r="F694" s="6"/>
      <c r="G694" s="6"/>
      <c r="H694" s="73">
        <f t="shared" ref="H694:J695" si="185">H695</f>
        <v>1597.3</v>
      </c>
      <c r="I694" s="73">
        <f t="shared" si="185"/>
        <v>1597.3</v>
      </c>
      <c r="J694" s="73">
        <f t="shared" si="185"/>
        <v>1597.3</v>
      </c>
    </row>
    <row r="695" spans="1:10" ht="56.25" x14ac:dyDescent="0.3">
      <c r="A695" s="8"/>
      <c r="B695" s="18" t="s">
        <v>163</v>
      </c>
      <c r="C695" s="5">
        <v>929</v>
      </c>
      <c r="D695" s="5">
        <v>11</v>
      </c>
      <c r="E695" s="6" t="s">
        <v>50</v>
      </c>
      <c r="F695" s="6" t="s">
        <v>205</v>
      </c>
      <c r="G695" s="6"/>
      <c r="H695" s="73">
        <f t="shared" si="185"/>
        <v>1597.3</v>
      </c>
      <c r="I695" s="73">
        <f t="shared" si="185"/>
        <v>1597.3</v>
      </c>
      <c r="J695" s="73">
        <f t="shared" si="185"/>
        <v>1597.3</v>
      </c>
    </row>
    <row r="696" spans="1:10" x14ac:dyDescent="0.3">
      <c r="A696" s="8"/>
      <c r="B696" s="7" t="s">
        <v>287</v>
      </c>
      <c r="C696" s="5">
        <v>929</v>
      </c>
      <c r="D696" s="5">
        <v>11</v>
      </c>
      <c r="E696" s="6" t="s">
        <v>50</v>
      </c>
      <c r="F696" s="6" t="s">
        <v>36</v>
      </c>
      <c r="G696" s="6"/>
      <c r="H696" s="73">
        <f>H697+H700</f>
        <v>1597.3</v>
      </c>
      <c r="I696" s="73">
        <f>I697+I700</f>
        <v>1597.3</v>
      </c>
      <c r="J696" s="73">
        <f>J697+J700</f>
        <v>1597.3</v>
      </c>
    </row>
    <row r="697" spans="1:10" ht="75" x14ac:dyDescent="0.3">
      <c r="A697" s="8"/>
      <c r="B697" s="11" t="s">
        <v>408</v>
      </c>
      <c r="C697" s="14">
        <v>929</v>
      </c>
      <c r="D697" s="14">
        <v>11</v>
      </c>
      <c r="E697" s="15" t="s">
        <v>50</v>
      </c>
      <c r="F697" s="15" t="s">
        <v>37</v>
      </c>
      <c r="G697" s="15"/>
      <c r="H697" s="73">
        <f t="shared" ref="H697:J698" si="186">H698</f>
        <v>237.5</v>
      </c>
      <c r="I697" s="73">
        <f t="shared" si="186"/>
        <v>237.5</v>
      </c>
      <c r="J697" s="73">
        <f t="shared" si="186"/>
        <v>237.5</v>
      </c>
    </row>
    <row r="698" spans="1:10" x14ac:dyDescent="0.3">
      <c r="A698" s="8"/>
      <c r="B698" s="12" t="s">
        <v>108</v>
      </c>
      <c r="C698" s="14">
        <v>929</v>
      </c>
      <c r="D698" s="14">
        <v>11</v>
      </c>
      <c r="E698" s="15" t="s">
        <v>50</v>
      </c>
      <c r="F698" s="15" t="s">
        <v>434</v>
      </c>
      <c r="G698" s="15"/>
      <c r="H698" s="73">
        <f t="shared" si="186"/>
        <v>237.5</v>
      </c>
      <c r="I698" s="73">
        <f t="shared" si="186"/>
        <v>237.5</v>
      </c>
      <c r="J698" s="73">
        <f t="shared" si="186"/>
        <v>237.5</v>
      </c>
    </row>
    <row r="699" spans="1:10" ht="37.5" x14ac:dyDescent="0.3">
      <c r="A699" s="8"/>
      <c r="B699" s="9" t="s">
        <v>41</v>
      </c>
      <c r="C699" s="14">
        <v>929</v>
      </c>
      <c r="D699" s="14">
        <v>11</v>
      </c>
      <c r="E699" s="15" t="s">
        <v>50</v>
      </c>
      <c r="F699" s="15" t="s">
        <v>434</v>
      </c>
      <c r="G699" s="15" t="s">
        <v>119</v>
      </c>
      <c r="H699" s="73">
        <v>237.5</v>
      </c>
      <c r="I699" s="73">
        <v>237.5</v>
      </c>
      <c r="J699" s="73">
        <v>237.5</v>
      </c>
    </row>
    <row r="700" spans="1:10" ht="56.25" x14ac:dyDescent="0.3">
      <c r="A700" s="8"/>
      <c r="B700" s="7" t="s">
        <v>431</v>
      </c>
      <c r="C700" s="5">
        <v>929</v>
      </c>
      <c r="D700" s="5">
        <v>11</v>
      </c>
      <c r="E700" s="6" t="s">
        <v>50</v>
      </c>
      <c r="F700" s="6" t="s">
        <v>432</v>
      </c>
      <c r="G700" s="6"/>
      <c r="H700" s="73">
        <f t="shared" ref="H700:J701" si="187">H701</f>
        <v>1359.8</v>
      </c>
      <c r="I700" s="73">
        <f t="shared" si="187"/>
        <v>1359.8</v>
      </c>
      <c r="J700" s="73">
        <f t="shared" si="187"/>
        <v>1359.8</v>
      </c>
    </row>
    <row r="701" spans="1:10" x14ac:dyDescent="0.3">
      <c r="A701" s="8"/>
      <c r="B701" s="11" t="s">
        <v>108</v>
      </c>
      <c r="C701" s="5">
        <v>929</v>
      </c>
      <c r="D701" s="5">
        <v>11</v>
      </c>
      <c r="E701" s="6" t="s">
        <v>50</v>
      </c>
      <c r="F701" s="6" t="s">
        <v>433</v>
      </c>
      <c r="G701" s="6"/>
      <c r="H701" s="73">
        <f t="shared" si="187"/>
        <v>1359.8</v>
      </c>
      <c r="I701" s="73">
        <f t="shared" si="187"/>
        <v>1359.8</v>
      </c>
      <c r="J701" s="73">
        <f t="shared" si="187"/>
        <v>1359.8</v>
      </c>
    </row>
    <row r="702" spans="1:10" ht="37.5" x14ac:dyDescent="0.3">
      <c r="A702" s="8"/>
      <c r="B702" s="9" t="s">
        <v>41</v>
      </c>
      <c r="C702" s="5">
        <v>929</v>
      </c>
      <c r="D702" s="5">
        <v>11</v>
      </c>
      <c r="E702" s="6" t="s">
        <v>50</v>
      </c>
      <c r="F702" s="6" t="s">
        <v>433</v>
      </c>
      <c r="G702" s="6" t="s">
        <v>119</v>
      </c>
      <c r="H702" s="73">
        <v>1359.8</v>
      </c>
      <c r="I702" s="73">
        <v>1359.8</v>
      </c>
      <c r="J702" s="73">
        <v>1359.8</v>
      </c>
    </row>
    <row r="703" spans="1:10" x14ac:dyDescent="0.3">
      <c r="A703" s="8"/>
      <c r="B703" s="18" t="s">
        <v>104</v>
      </c>
      <c r="C703" s="5">
        <v>929</v>
      </c>
      <c r="D703" s="5">
        <v>11</v>
      </c>
      <c r="E703" s="6" t="s">
        <v>52</v>
      </c>
      <c r="F703" s="6"/>
      <c r="G703" s="6"/>
      <c r="H703" s="73">
        <f t="shared" ref="H703:J704" si="188">H704</f>
        <v>82589.599999999991</v>
      </c>
      <c r="I703" s="73">
        <f t="shared" si="188"/>
        <v>82441.7</v>
      </c>
      <c r="J703" s="73">
        <f t="shared" si="188"/>
        <v>82104.599999999991</v>
      </c>
    </row>
    <row r="704" spans="1:10" ht="49.5" customHeight="1" x14ac:dyDescent="0.3">
      <c r="A704" s="8"/>
      <c r="B704" s="18" t="s">
        <v>163</v>
      </c>
      <c r="C704" s="5">
        <v>929</v>
      </c>
      <c r="D704" s="5">
        <v>11</v>
      </c>
      <c r="E704" s="6" t="s">
        <v>52</v>
      </c>
      <c r="F704" s="6" t="s">
        <v>205</v>
      </c>
      <c r="G704" s="6"/>
      <c r="H704" s="73">
        <f t="shared" si="188"/>
        <v>82589.599999999991</v>
      </c>
      <c r="I704" s="73">
        <f t="shared" si="188"/>
        <v>82441.7</v>
      </c>
      <c r="J704" s="73">
        <f t="shared" si="188"/>
        <v>82104.599999999991</v>
      </c>
    </row>
    <row r="705" spans="1:10" x14ac:dyDescent="0.3">
      <c r="A705" s="8"/>
      <c r="B705" s="7" t="s">
        <v>287</v>
      </c>
      <c r="C705" s="5">
        <v>929</v>
      </c>
      <c r="D705" s="5">
        <v>11</v>
      </c>
      <c r="E705" s="6" t="s">
        <v>52</v>
      </c>
      <c r="F705" s="6" t="s">
        <v>36</v>
      </c>
      <c r="G705" s="6"/>
      <c r="H705" s="73">
        <f>H706+H711</f>
        <v>82589.599999999991</v>
      </c>
      <c r="I705" s="73">
        <f t="shared" ref="I705:J705" si="189">I706+I711</f>
        <v>82441.7</v>
      </c>
      <c r="J705" s="73">
        <f t="shared" si="189"/>
        <v>82104.599999999991</v>
      </c>
    </row>
    <row r="706" spans="1:10" ht="75" x14ac:dyDescent="0.3">
      <c r="A706" s="8"/>
      <c r="B706" s="7" t="s">
        <v>408</v>
      </c>
      <c r="C706" s="5">
        <v>929</v>
      </c>
      <c r="D706" s="5">
        <v>11</v>
      </c>
      <c r="E706" s="6" t="s">
        <v>52</v>
      </c>
      <c r="F706" s="6" t="s">
        <v>37</v>
      </c>
      <c r="G706" s="6"/>
      <c r="H706" s="73">
        <f>H707+H709</f>
        <v>81789.599999999991</v>
      </c>
      <c r="I706" s="73">
        <f t="shared" ref="I706:J706" si="190">I707+I709</f>
        <v>81641.7</v>
      </c>
      <c r="J706" s="73">
        <f t="shared" si="190"/>
        <v>81304.599999999991</v>
      </c>
    </row>
    <row r="707" spans="1:10" ht="37.5" x14ac:dyDescent="0.3">
      <c r="A707" s="8"/>
      <c r="B707" s="11" t="s">
        <v>139</v>
      </c>
      <c r="C707" s="5">
        <v>929</v>
      </c>
      <c r="D707" s="5">
        <v>11</v>
      </c>
      <c r="E707" s="6" t="s">
        <v>52</v>
      </c>
      <c r="F707" s="6" t="s">
        <v>435</v>
      </c>
      <c r="G707" s="6"/>
      <c r="H707" s="73">
        <f t="shared" ref="H707:J707" si="191">H708</f>
        <v>80862.899999999994</v>
      </c>
      <c r="I707" s="73">
        <f t="shared" si="191"/>
        <v>80715</v>
      </c>
      <c r="J707" s="73">
        <f t="shared" si="191"/>
        <v>80377.899999999994</v>
      </c>
    </row>
    <row r="708" spans="1:10" ht="37.5" x14ac:dyDescent="0.3">
      <c r="A708" s="8"/>
      <c r="B708" s="11" t="s">
        <v>122</v>
      </c>
      <c r="C708" s="5">
        <v>929</v>
      </c>
      <c r="D708" s="5">
        <v>11</v>
      </c>
      <c r="E708" s="6" t="s">
        <v>52</v>
      </c>
      <c r="F708" s="6" t="s">
        <v>435</v>
      </c>
      <c r="G708" s="6" t="s">
        <v>123</v>
      </c>
      <c r="H708" s="73">
        <v>80862.899999999994</v>
      </c>
      <c r="I708" s="73">
        <v>80715</v>
      </c>
      <c r="J708" s="73">
        <v>80377.899999999994</v>
      </c>
    </row>
    <row r="709" spans="1:10" ht="112.5" x14ac:dyDescent="0.3">
      <c r="A709" s="8"/>
      <c r="B709" s="11" t="s">
        <v>587</v>
      </c>
      <c r="C709" s="14">
        <v>929</v>
      </c>
      <c r="D709" s="14">
        <v>11</v>
      </c>
      <c r="E709" s="15" t="s">
        <v>52</v>
      </c>
      <c r="F709" s="15" t="s">
        <v>217</v>
      </c>
      <c r="G709" s="15"/>
      <c r="H709" s="73">
        <f t="shared" ref="H709:J709" si="192">H710</f>
        <v>926.7</v>
      </c>
      <c r="I709" s="73">
        <f t="shared" si="192"/>
        <v>926.7</v>
      </c>
      <c r="J709" s="73">
        <f t="shared" si="192"/>
        <v>926.7</v>
      </c>
    </row>
    <row r="710" spans="1:10" ht="37.5" x14ac:dyDescent="0.3">
      <c r="A710" s="8"/>
      <c r="B710" s="13" t="s">
        <v>122</v>
      </c>
      <c r="C710" s="14">
        <v>929</v>
      </c>
      <c r="D710" s="14">
        <v>11</v>
      </c>
      <c r="E710" s="15" t="s">
        <v>52</v>
      </c>
      <c r="F710" s="15" t="s">
        <v>217</v>
      </c>
      <c r="G710" s="15" t="s">
        <v>123</v>
      </c>
      <c r="H710" s="73">
        <v>926.7</v>
      </c>
      <c r="I710" s="73">
        <v>926.7</v>
      </c>
      <c r="J710" s="73">
        <v>926.7</v>
      </c>
    </row>
    <row r="711" spans="1:10" ht="37.5" x14ac:dyDescent="0.3">
      <c r="A711" s="8"/>
      <c r="B711" s="13" t="s">
        <v>436</v>
      </c>
      <c r="C711" s="14">
        <v>929</v>
      </c>
      <c r="D711" s="14">
        <v>11</v>
      </c>
      <c r="E711" s="15" t="s">
        <v>52</v>
      </c>
      <c r="F711" s="15" t="s">
        <v>437</v>
      </c>
      <c r="G711" s="15"/>
      <c r="H711" s="73">
        <f>H712</f>
        <v>800</v>
      </c>
      <c r="I711" s="73">
        <f>I712</f>
        <v>800</v>
      </c>
      <c r="J711" s="73">
        <f>J712</f>
        <v>800</v>
      </c>
    </row>
    <row r="712" spans="1:10" ht="37.5" x14ac:dyDescent="0.3">
      <c r="A712" s="8"/>
      <c r="B712" s="19" t="s">
        <v>35</v>
      </c>
      <c r="C712" s="14">
        <v>929</v>
      </c>
      <c r="D712" s="15" t="s">
        <v>60</v>
      </c>
      <c r="E712" s="15" t="s">
        <v>52</v>
      </c>
      <c r="F712" s="15" t="s">
        <v>438</v>
      </c>
      <c r="G712" s="15"/>
      <c r="H712" s="73">
        <f>H713</f>
        <v>800</v>
      </c>
      <c r="I712" s="73">
        <f t="shared" ref="I712:J712" si="193">I713</f>
        <v>800</v>
      </c>
      <c r="J712" s="73">
        <f t="shared" si="193"/>
        <v>800</v>
      </c>
    </row>
    <row r="713" spans="1:10" x14ac:dyDescent="0.3">
      <c r="A713" s="8"/>
      <c r="B713" s="19" t="s">
        <v>125</v>
      </c>
      <c r="C713" s="14">
        <v>929</v>
      </c>
      <c r="D713" s="15" t="s">
        <v>60</v>
      </c>
      <c r="E713" s="15" t="s">
        <v>52</v>
      </c>
      <c r="F713" s="15" t="s">
        <v>438</v>
      </c>
      <c r="G713" s="15" t="s">
        <v>126</v>
      </c>
      <c r="H713" s="73">
        <v>800</v>
      </c>
      <c r="I713" s="73">
        <v>800</v>
      </c>
      <c r="J713" s="73">
        <v>800</v>
      </c>
    </row>
    <row r="714" spans="1:10" x14ac:dyDescent="0.3">
      <c r="A714" s="8"/>
      <c r="B714" s="13" t="s">
        <v>243</v>
      </c>
      <c r="C714" s="14">
        <v>929</v>
      </c>
      <c r="D714" s="14">
        <v>11</v>
      </c>
      <c r="E714" s="15" t="s">
        <v>64</v>
      </c>
      <c r="F714" s="15"/>
      <c r="G714" s="15"/>
      <c r="H714" s="73">
        <f t="shared" ref="H714:J715" si="194">H715</f>
        <v>92770.3</v>
      </c>
      <c r="I714" s="73">
        <f t="shared" si="194"/>
        <v>93996</v>
      </c>
      <c r="J714" s="73">
        <f t="shared" si="194"/>
        <v>96197.6</v>
      </c>
    </row>
    <row r="715" spans="1:10" ht="42.75" customHeight="1" x14ac:dyDescent="0.3">
      <c r="A715" s="8"/>
      <c r="B715" s="18" t="s">
        <v>163</v>
      </c>
      <c r="C715" s="14">
        <v>929</v>
      </c>
      <c r="D715" s="14">
        <v>11</v>
      </c>
      <c r="E715" s="15" t="s">
        <v>64</v>
      </c>
      <c r="F715" s="15" t="s">
        <v>205</v>
      </c>
      <c r="G715" s="15"/>
      <c r="H715" s="73">
        <f t="shared" si="194"/>
        <v>92770.3</v>
      </c>
      <c r="I715" s="73">
        <f t="shared" si="194"/>
        <v>93996</v>
      </c>
      <c r="J715" s="73">
        <f t="shared" si="194"/>
        <v>96197.6</v>
      </c>
    </row>
    <row r="716" spans="1:10" x14ac:dyDescent="0.3">
      <c r="A716" s="8"/>
      <c r="B716" s="18" t="s">
        <v>287</v>
      </c>
      <c r="C716" s="14">
        <v>929</v>
      </c>
      <c r="D716" s="14">
        <v>11</v>
      </c>
      <c r="E716" s="15" t="s">
        <v>64</v>
      </c>
      <c r="F716" s="15" t="s">
        <v>36</v>
      </c>
      <c r="G716" s="15"/>
      <c r="H716" s="73">
        <f>H717+H726</f>
        <v>92770.3</v>
      </c>
      <c r="I716" s="73">
        <f t="shared" ref="I716:J716" si="195">I717+I726</f>
        <v>93996</v>
      </c>
      <c r="J716" s="73">
        <f t="shared" si="195"/>
        <v>96197.6</v>
      </c>
    </row>
    <row r="717" spans="1:10" ht="75" x14ac:dyDescent="0.3">
      <c r="A717" s="8"/>
      <c r="B717" s="19" t="s">
        <v>26</v>
      </c>
      <c r="C717" s="14">
        <v>929</v>
      </c>
      <c r="D717" s="14">
        <v>11</v>
      </c>
      <c r="E717" s="15" t="s">
        <v>64</v>
      </c>
      <c r="F717" s="15" t="s">
        <v>37</v>
      </c>
      <c r="G717" s="15"/>
      <c r="H717" s="73">
        <f>H718+H724+H720+H722</f>
        <v>92222.8</v>
      </c>
      <c r="I717" s="73">
        <f t="shared" ref="I717:J717" si="196">I718+I724+I720+I722</f>
        <v>93448.5</v>
      </c>
      <c r="J717" s="73">
        <f t="shared" si="196"/>
        <v>95650.1</v>
      </c>
    </row>
    <row r="718" spans="1:10" ht="37.5" x14ac:dyDescent="0.3">
      <c r="A718" s="8"/>
      <c r="B718" s="18" t="s">
        <v>139</v>
      </c>
      <c r="C718" s="14">
        <v>929</v>
      </c>
      <c r="D718" s="14">
        <v>11</v>
      </c>
      <c r="E718" s="15" t="s">
        <v>64</v>
      </c>
      <c r="F718" s="15" t="s">
        <v>435</v>
      </c>
      <c r="G718" s="15"/>
      <c r="H718" s="73">
        <f t="shared" ref="H718:J718" si="197">H719</f>
        <v>85464.3</v>
      </c>
      <c r="I718" s="73">
        <f t="shared" si="197"/>
        <v>86690</v>
      </c>
      <c r="J718" s="73">
        <f t="shared" si="197"/>
        <v>88891.6</v>
      </c>
    </row>
    <row r="719" spans="1:10" ht="37.5" x14ac:dyDescent="0.3">
      <c r="A719" s="8"/>
      <c r="B719" s="13" t="s">
        <v>122</v>
      </c>
      <c r="C719" s="14">
        <v>929</v>
      </c>
      <c r="D719" s="14">
        <v>11</v>
      </c>
      <c r="E719" s="15" t="s">
        <v>64</v>
      </c>
      <c r="F719" s="15" t="s">
        <v>435</v>
      </c>
      <c r="G719" s="15" t="s">
        <v>123</v>
      </c>
      <c r="H719" s="73">
        <v>85464.3</v>
      </c>
      <c r="I719" s="73">
        <v>86690</v>
      </c>
      <c r="J719" s="73">
        <v>88891.6</v>
      </c>
    </row>
    <row r="720" spans="1:10" ht="112.5" x14ac:dyDescent="0.3">
      <c r="A720" s="8"/>
      <c r="B720" s="13" t="s">
        <v>250</v>
      </c>
      <c r="C720" s="14">
        <v>929</v>
      </c>
      <c r="D720" s="14">
        <v>11</v>
      </c>
      <c r="E720" s="15" t="s">
        <v>64</v>
      </c>
      <c r="F720" s="15" t="s">
        <v>440</v>
      </c>
      <c r="G720" s="15"/>
      <c r="H720" s="73">
        <f>H721</f>
        <v>5018.3999999999996</v>
      </c>
      <c r="I720" s="73">
        <f>I721</f>
        <v>5018.3999999999996</v>
      </c>
      <c r="J720" s="73">
        <f>J721</f>
        <v>5018.3999999999996</v>
      </c>
    </row>
    <row r="721" spans="1:10" ht="37.5" x14ac:dyDescent="0.3">
      <c r="A721" s="8"/>
      <c r="B721" s="13" t="s">
        <v>122</v>
      </c>
      <c r="C721" s="14">
        <v>929</v>
      </c>
      <c r="D721" s="14">
        <v>11</v>
      </c>
      <c r="E721" s="15" t="s">
        <v>64</v>
      </c>
      <c r="F721" s="15" t="s">
        <v>440</v>
      </c>
      <c r="G721" s="15" t="s">
        <v>123</v>
      </c>
      <c r="H721" s="73">
        <v>5018.3999999999996</v>
      </c>
      <c r="I721" s="73">
        <v>5018.3999999999996</v>
      </c>
      <c r="J721" s="73">
        <v>5018.3999999999996</v>
      </c>
    </row>
    <row r="722" spans="1:10" ht="150" x14ac:dyDescent="0.3">
      <c r="A722" s="8"/>
      <c r="B722" s="13" t="s">
        <v>277</v>
      </c>
      <c r="C722" s="14">
        <v>929</v>
      </c>
      <c r="D722" s="14">
        <v>11</v>
      </c>
      <c r="E722" s="15" t="s">
        <v>64</v>
      </c>
      <c r="F722" s="15" t="s">
        <v>409</v>
      </c>
      <c r="G722" s="15"/>
      <c r="H722" s="73">
        <f>H723</f>
        <v>93.8</v>
      </c>
      <c r="I722" s="73">
        <f t="shared" ref="I722:J722" si="198">I723</f>
        <v>93.8</v>
      </c>
      <c r="J722" s="73">
        <f t="shared" si="198"/>
        <v>93.8</v>
      </c>
    </row>
    <row r="723" spans="1:10" ht="37.5" x14ac:dyDescent="0.3">
      <c r="A723" s="8"/>
      <c r="B723" s="13" t="s">
        <v>122</v>
      </c>
      <c r="C723" s="14">
        <v>929</v>
      </c>
      <c r="D723" s="14">
        <v>11</v>
      </c>
      <c r="E723" s="15" t="s">
        <v>64</v>
      </c>
      <c r="F723" s="15" t="s">
        <v>409</v>
      </c>
      <c r="G723" s="15">
        <v>600</v>
      </c>
      <c r="H723" s="73">
        <v>93.8</v>
      </c>
      <c r="I723" s="73">
        <v>93.8</v>
      </c>
      <c r="J723" s="73">
        <v>93.8</v>
      </c>
    </row>
    <row r="724" spans="1:10" ht="56.25" x14ac:dyDescent="0.3">
      <c r="A724" s="8"/>
      <c r="B724" s="11" t="s">
        <v>278</v>
      </c>
      <c r="C724" s="14">
        <v>929</v>
      </c>
      <c r="D724" s="14">
        <v>11</v>
      </c>
      <c r="E724" s="15" t="s">
        <v>64</v>
      </c>
      <c r="F724" s="15" t="s">
        <v>439</v>
      </c>
      <c r="G724" s="15"/>
      <c r="H724" s="73">
        <f t="shared" ref="H724:J724" si="199">H725</f>
        <v>1646.3</v>
      </c>
      <c r="I724" s="73">
        <f t="shared" si="199"/>
        <v>1646.3</v>
      </c>
      <c r="J724" s="73">
        <f t="shared" si="199"/>
        <v>1646.3</v>
      </c>
    </row>
    <row r="725" spans="1:10" ht="37.5" x14ac:dyDescent="0.3">
      <c r="A725" s="8"/>
      <c r="B725" s="13" t="s">
        <v>122</v>
      </c>
      <c r="C725" s="14">
        <v>929</v>
      </c>
      <c r="D725" s="14">
        <v>11</v>
      </c>
      <c r="E725" s="15" t="s">
        <v>64</v>
      </c>
      <c r="F725" s="15" t="s">
        <v>439</v>
      </c>
      <c r="G725" s="15" t="s">
        <v>123</v>
      </c>
      <c r="H725" s="73">
        <v>1646.3</v>
      </c>
      <c r="I725" s="73">
        <v>1646.3</v>
      </c>
      <c r="J725" s="73">
        <v>1646.3</v>
      </c>
    </row>
    <row r="726" spans="1:10" ht="37.5" x14ac:dyDescent="0.3">
      <c r="A726" s="8"/>
      <c r="B726" s="13" t="s">
        <v>436</v>
      </c>
      <c r="C726" s="14">
        <v>929</v>
      </c>
      <c r="D726" s="14">
        <v>11</v>
      </c>
      <c r="E726" s="15" t="s">
        <v>64</v>
      </c>
      <c r="F726" s="15" t="s">
        <v>437</v>
      </c>
      <c r="G726" s="15"/>
      <c r="H726" s="73">
        <f t="shared" ref="H726:J727" si="200">H727</f>
        <v>547.5</v>
      </c>
      <c r="I726" s="73">
        <f t="shared" si="200"/>
        <v>547.5</v>
      </c>
      <c r="J726" s="73">
        <f t="shared" si="200"/>
        <v>547.5</v>
      </c>
    </row>
    <row r="727" spans="1:10" ht="37.5" x14ac:dyDescent="0.3">
      <c r="A727" s="8"/>
      <c r="B727" s="19" t="s">
        <v>35</v>
      </c>
      <c r="C727" s="14">
        <v>929</v>
      </c>
      <c r="D727" s="14">
        <v>11</v>
      </c>
      <c r="E727" s="15" t="s">
        <v>64</v>
      </c>
      <c r="F727" s="15" t="s">
        <v>438</v>
      </c>
      <c r="G727" s="15"/>
      <c r="H727" s="73">
        <f t="shared" si="200"/>
        <v>547.5</v>
      </c>
      <c r="I727" s="73">
        <f t="shared" si="200"/>
        <v>547.5</v>
      </c>
      <c r="J727" s="73">
        <f t="shared" si="200"/>
        <v>547.5</v>
      </c>
    </row>
    <row r="728" spans="1:10" ht="37.5" x14ac:dyDescent="0.3">
      <c r="A728" s="8"/>
      <c r="B728" s="13" t="s">
        <v>122</v>
      </c>
      <c r="C728" s="14">
        <v>929</v>
      </c>
      <c r="D728" s="14">
        <v>11</v>
      </c>
      <c r="E728" s="15" t="s">
        <v>64</v>
      </c>
      <c r="F728" s="15" t="s">
        <v>438</v>
      </c>
      <c r="G728" s="15" t="s">
        <v>123</v>
      </c>
      <c r="H728" s="73">
        <v>547.5</v>
      </c>
      <c r="I728" s="73">
        <v>547.5</v>
      </c>
      <c r="J728" s="73">
        <v>547.5</v>
      </c>
    </row>
    <row r="729" spans="1:10" x14ac:dyDescent="0.3">
      <c r="A729" s="8"/>
      <c r="B729" s="20" t="s">
        <v>105</v>
      </c>
      <c r="C729" s="5">
        <v>929</v>
      </c>
      <c r="D729" s="6" t="s">
        <v>60</v>
      </c>
      <c r="E729" s="6" t="s">
        <v>61</v>
      </c>
      <c r="F729" s="6"/>
      <c r="G729" s="6"/>
      <c r="H729" s="73">
        <f t="shared" ref="H729:J732" si="201">H730</f>
        <v>3990.3</v>
      </c>
      <c r="I729" s="73">
        <f t="shared" si="201"/>
        <v>3990.3</v>
      </c>
      <c r="J729" s="73">
        <f t="shared" si="201"/>
        <v>3990.3</v>
      </c>
    </row>
    <row r="730" spans="1:10" ht="56.25" x14ac:dyDescent="0.3">
      <c r="A730" s="8"/>
      <c r="B730" s="18" t="s">
        <v>163</v>
      </c>
      <c r="C730" s="5">
        <v>929</v>
      </c>
      <c r="D730" s="6" t="s">
        <v>60</v>
      </c>
      <c r="E730" s="6" t="s">
        <v>61</v>
      </c>
      <c r="F730" s="6" t="s">
        <v>205</v>
      </c>
      <c r="G730" s="6"/>
      <c r="H730" s="73">
        <f t="shared" si="201"/>
        <v>3990.3</v>
      </c>
      <c r="I730" s="73">
        <f t="shared" si="201"/>
        <v>3990.3</v>
      </c>
      <c r="J730" s="73">
        <f t="shared" si="201"/>
        <v>3990.3</v>
      </c>
    </row>
    <row r="731" spans="1:10" x14ac:dyDescent="0.3">
      <c r="A731" s="8"/>
      <c r="B731" s="9" t="s">
        <v>287</v>
      </c>
      <c r="C731" s="5">
        <v>929</v>
      </c>
      <c r="D731" s="6" t="s">
        <v>60</v>
      </c>
      <c r="E731" s="6" t="s">
        <v>61</v>
      </c>
      <c r="F731" s="6" t="s">
        <v>36</v>
      </c>
      <c r="G731" s="6"/>
      <c r="H731" s="73">
        <f t="shared" si="201"/>
        <v>3990.3</v>
      </c>
      <c r="I731" s="73">
        <f t="shared" si="201"/>
        <v>3990.3</v>
      </c>
      <c r="J731" s="73">
        <f t="shared" si="201"/>
        <v>3990.3</v>
      </c>
    </row>
    <row r="732" spans="1:10" ht="56.25" x14ac:dyDescent="0.3">
      <c r="A732" s="8"/>
      <c r="B732" s="9" t="s">
        <v>38</v>
      </c>
      <c r="C732" s="5">
        <v>929</v>
      </c>
      <c r="D732" s="6" t="s">
        <v>60</v>
      </c>
      <c r="E732" s="6" t="s">
        <v>61</v>
      </c>
      <c r="F732" s="6" t="s">
        <v>37</v>
      </c>
      <c r="G732" s="6"/>
      <c r="H732" s="73">
        <f t="shared" si="201"/>
        <v>3990.3</v>
      </c>
      <c r="I732" s="73">
        <f t="shared" si="201"/>
        <v>3990.3</v>
      </c>
      <c r="J732" s="73">
        <f t="shared" si="201"/>
        <v>3990.3</v>
      </c>
    </row>
    <row r="733" spans="1:10" ht="37.5" x14ac:dyDescent="0.3">
      <c r="A733" s="8"/>
      <c r="B733" s="18" t="s">
        <v>132</v>
      </c>
      <c r="C733" s="5">
        <v>929</v>
      </c>
      <c r="D733" s="6" t="s">
        <v>60</v>
      </c>
      <c r="E733" s="6" t="s">
        <v>61</v>
      </c>
      <c r="F733" s="6" t="s">
        <v>441</v>
      </c>
      <c r="G733" s="6"/>
      <c r="H733" s="73">
        <f>H734+H735</f>
        <v>3990.3</v>
      </c>
      <c r="I733" s="73">
        <f>I734+I735</f>
        <v>3990.3</v>
      </c>
      <c r="J733" s="73">
        <f>J734+J735</f>
        <v>3990.3</v>
      </c>
    </row>
    <row r="734" spans="1:10" ht="93.75" x14ac:dyDescent="0.3">
      <c r="A734" s="8"/>
      <c r="B734" s="9" t="s">
        <v>118</v>
      </c>
      <c r="C734" s="5">
        <v>929</v>
      </c>
      <c r="D734" s="6" t="s">
        <v>60</v>
      </c>
      <c r="E734" s="6" t="s">
        <v>61</v>
      </c>
      <c r="F734" s="6" t="s">
        <v>441</v>
      </c>
      <c r="G734" s="6" t="s">
        <v>117</v>
      </c>
      <c r="H734" s="73">
        <v>3860.3</v>
      </c>
      <c r="I734" s="73">
        <v>3860.3</v>
      </c>
      <c r="J734" s="73">
        <v>3860.3</v>
      </c>
    </row>
    <row r="735" spans="1:10" ht="37.5" x14ac:dyDescent="0.3">
      <c r="A735" s="8"/>
      <c r="B735" s="9" t="s">
        <v>41</v>
      </c>
      <c r="C735" s="5">
        <v>929</v>
      </c>
      <c r="D735" s="6" t="s">
        <v>60</v>
      </c>
      <c r="E735" s="6" t="s">
        <v>61</v>
      </c>
      <c r="F735" s="6" t="s">
        <v>441</v>
      </c>
      <c r="G735" s="6" t="s">
        <v>119</v>
      </c>
      <c r="H735" s="73">
        <v>130</v>
      </c>
      <c r="I735" s="73">
        <v>130</v>
      </c>
      <c r="J735" s="73">
        <v>130</v>
      </c>
    </row>
    <row r="736" spans="1:10" ht="37.5" x14ac:dyDescent="0.3">
      <c r="A736" s="8" t="s">
        <v>97</v>
      </c>
      <c r="B736" s="7" t="s">
        <v>93</v>
      </c>
      <c r="C736" s="5">
        <v>940</v>
      </c>
      <c r="D736" s="6"/>
      <c r="E736" s="6"/>
      <c r="F736" s="6"/>
      <c r="G736" s="6"/>
      <c r="H736" s="73">
        <f>H737</f>
        <v>24963.4</v>
      </c>
      <c r="I736" s="73">
        <f>I737</f>
        <v>25298.500000000004</v>
      </c>
      <c r="J736" s="73">
        <f>J737</f>
        <v>25298.400000000005</v>
      </c>
    </row>
    <row r="737" spans="1:10" x14ac:dyDescent="0.3">
      <c r="A737" s="8"/>
      <c r="B737" s="7" t="s">
        <v>47</v>
      </c>
      <c r="C737" s="5">
        <v>940</v>
      </c>
      <c r="D737" s="6" t="s">
        <v>49</v>
      </c>
      <c r="E737" s="6" t="s">
        <v>51</v>
      </c>
      <c r="F737" s="6"/>
      <c r="G737" s="6"/>
      <c r="H737" s="73">
        <f>H744+H775+H738</f>
        <v>24963.4</v>
      </c>
      <c r="I737" s="73">
        <f>I744+I775+I738</f>
        <v>25298.500000000004</v>
      </c>
      <c r="J737" s="73">
        <f>J744+J775+J738</f>
        <v>25298.400000000005</v>
      </c>
    </row>
    <row r="738" spans="1:10" ht="37.5" x14ac:dyDescent="0.3">
      <c r="A738" s="8"/>
      <c r="B738" s="7" t="s">
        <v>89</v>
      </c>
      <c r="C738" s="5">
        <v>940</v>
      </c>
      <c r="D738" s="6" t="s">
        <v>49</v>
      </c>
      <c r="E738" s="6" t="s">
        <v>61</v>
      </c>
      <c r="F738" s="6"/>
      <c r="G738" s="6"/>
      <c r="H738" s="73">
        <f t="shared" ref="H738:J740" si="202">H739</f>
        <v>10</v>
      </c>
      <c r="I738" s="73">
        <f t="shared" si="202"/>
        <v>10</v>
      </c>
      <c r="J738" s="73">
        <f t="shared" si="202"/>
        <v>10</v>
      </c>
    </row>
    <row r="739" spans="1:10" ht="37.5" x14ac:dyDescent="0.3">
      <c r="A739" s="8"/>
      <c r="B739" s="9" t="s">
        <v>166</v>
      </c>
      <c r="C739" s="5">
        <v>940</v>
      </c>
      <c r="D739" s="6" t="s">
        <v>49</v>
      </c>
      <c r="E739" s="6" t="s">
        <v>61</v>
      </c>
      <c r="F739" s="6" t="s">
        <v>39</v>
      </c>
      <c r="G739" s="6"/>
      <c r="H739" s="73">
        <f t="shared" si="202"/>
        <v>10</v>
      </c>
      <c r="I739" s="73">
        <f t="shared" si="202"/>
        <v>10</v>
      </c>
      <c r="J739" s="73">
        <f t="shared" si="202"/>
        <v>10</v>
      </c>
    </row>
    <row r="740" spans="1:10" x14ac:dyDescent="0.3">
      <c r="A740" s="8"/>
      <c r="B740" s="7" t="s">
        <v>287</v>
      </c>
      <c r="C740" s="5">
        <v>940</v>
      </c>
      <c r="D740" s="6" t="s">
        <v>49</v>
      </c>
      <c r="E740" s="6" t="s">
        <v>61</v>
      </c>
      <c r="F740" s="6" t="s">
        <v>355</v>
      </c>
      <c r="G740" s="6"/>
      <c r="H740" s="73">
        <f>H741</f>
        <v>10</v>
      </c>
      <c r="I740" s="73">
        <f t="shared" si="202"/>
        <v>10</v>
      </c>
      <c r="J740" s="73">
        <f t="shared" si="202"/>
        <v>10</v>
      </c>
    </row>
    <row r="741" spans="1:10" ht="75" x14ac:dyDescent="0.3">
      <c r="A741" s="8"/>
      <c r="B741" s="7" t="s">
        <v>446</v>
      </c>
      <c r="C741" s="5">
        <v>940</v>
      </c>
      <c r="D741" s="6" t="s">
        <v>49</v>
      </c>
      <c r="E741" s="6" t="s">
        <v>61</v>
      </c>
      <c r="F741" s="6" t="s">
        <v>448</v>
      </c>
      <c r="G741" s="6"/>
      <c r="H741" s="73">
        <f t="shared" ref="H741:J742" si="203">H742</f>
        <v>10</v>
      </c>
      <c r="I741" s="73">
        <f t="shared" si="203"/>
        <v>10</v>
      </c>
      <c r="J741" s="73">
        <f t="shared" si="203"/>
        <v>10</v>
      </c>
    </row>
    <row r="742" spans="1:10" ht="56.25" x14ac:dyDescent="0.3">
      <c r="A742" s="8"/>
      <c r="B742" s="7" t="s">
        <v>172</v>
      </c>
      <c r="C742" s="5">
        <v>940</v>
      </c>
      <c r="D742" s="6" t="s">
        <v>49</v>
      </c>
      <c r="E742" s="6" t="s">
        <v>61</v>
      </c>
      <c r="F742" s="6" t="s">
        <v>540</v>
      </c>
      <c r="G742" s="6"/>
      <c r="H742" s="73">
        <f t="shared" si="203"/>
        <v>10</v>
      </c>
      <c r="I742" s="73">
        <f t="shared" si="203"/>
        <v>10</v>
      </c>
      <c r="J742" s="73">
        <f t="shared" si="203"/>
        <v>10</v>
      </c>
    </row>
    <row r="743" spans="1:10" ht="37.5" x14ac:dyDescent="0.3">
      <c r="A743" s="8"/>
      <c r="B743" s="9" t="s">
        <v>41</v>
      </c>
      <c r="C743" s="5">
        <v>940</v>
      </c>
      <c r="D743" s="6" t="s">
        <v>49</v>
      </c>
      <c r="E743" s="6" t="s">
        <v>61</v>
      </c>
      <c r="F743" s="6" t="s">
        <v>540</v>
      </c>
      <c r="G743" s="6" t="s">
        <v>119</v>
      </c>
      <c r="H743" s="73">
        <v>10</v>
      </c>
      <c r="I743" s="73">
        <v>10</v>
      </c>
      <c r="J743" s="73">
        <v>10</v>
      </c>
    </row>
    <row r="744" spans="1:10" x14ac:dyDescent="0.3">
      <c r="A744" s="8"/>
      <c r="B744" s="7" t="s">
        <v>45</v>
      </c>
      <c r="C744" s="5">
        <v>940</v>
      </c>
      <c r="D744" s="6" t="s">
        <v>49</v>
      </c>
      <c r="E744" s="6" t="s">
        <v>49</v>
      </c>
      <c r="F744" s="6"/>
      <c r="G744" s="6"/>
      <c r="H744" s="73">
        <f>H745+H770</f>
        <v>21888</v>
      </c>
      <c r="I744" s="73">
        <f>I745+I770</f>
        <v>22223.100000000002</v>
      </c>
      <c r="J744" s="73">
        <f>J745+J770</f>
        <v>22223.000000000004</v>
      </c>
    </row>
    <row r="745" spans="1:10" ht="37.5" x14ac:dyDescent="0.3">
      <c r="A745" s="8"/>
      <c r="B745" s="9" t="s">
        <v>166</v>
      </c>
      <c r="C745" s="5">
        <v>940</v>
      </c>
      <c r="D745" s="6" t="s">
        <v>49</v>
      </c>
      <c r="E745" s="6" t="s">
        <v>49</v>
      </c>
      <c r="F745" s="6" t="s">
        <v>39</v>
      </c>
      <c r="G745" s="6"/>
      <c r="H745" s="73">
        <f>H746</f>
        <v>21502.5</v>
      </c>
      <c r="I745" s="73">
        <f>I746</f>
        <v>21837.600000000002</v>
      </c>
      <c r="J745" s="73">
        <f>J746</f>
        <v>21837.500000000004</v>
      </c>
    </row>
    <row r="746" spans="1:10" x14ac:dyDescent="0.3">
      <c r="A746" s="8"/>
      <c r="B746" s="7" t="s">
        <v>287</v>
      </c>
      <c r="C746" s="5">
        <v>940</v>
      </c>
      <c r="D746" s="6" t="s">
        <v>49</v>
      </c>
      <c r="E746" s="6" t="s">
        <v>49</v>
      </c>
      <c r="F746" s="6" t="s">
        <v>355</v>
      </c>
      <c r="G746" s="6"/>
      <c r="H746" s="73">
        <f>H747+H750+H753+H756+H759+H762+H767</f>
        <v>21502.5</v>
      </c>
      <c r="I746" s="73">
        <f>I747+I750+I753+I756+I759+I762+I767</f>
        <v>21837.600000000002</v>
      </c>
      <c r="J746" s="73">
        <f>J747+J750+J753+J756+J759+J762+J767</f>
        <v>21837.500000000004</v>
      </c>
    </row>
    <row r="747" spans="1:10" ht="37.5" x14ac:dyDescent="0.3">
      <c r="A747" s="8"/>
      <c r="B747" s="7" t="s">
        <v>449</v>
      </c>
      <c r="C747" s="5">
        <v>940</v>
      </c>
      <c r="D747" s="6" t="s">
        <v>49</v>
      </c>
      <c r="E747" s="6" t="s">
        <v>49</v>
      </c>
      <c r="F747" s="6" t="s">
        <v>450</v>
      </c>
      <c r="G747" s="6"/>
      <c r="H747" s="73">
        <f t="shared" ref="H747:J748" si="204">H748</f>
        <v>995</v>
      </c>
      <c r="I747" s="73">
        <f t="shared" si="204"/>
        <v>995</v>
      </c>
      <c r="J747" s="73">
        <f t="shared" si="204"/>
        <v>995</v>
      </c>
    </row>
    <row r="748" spans="1:10" x14ac:dyDescent="0.3">
      <c r="A748" s="8"/>
      <c r="B748" s="7" t="s">
        <v>151</v>
      </c>
      <c r="C748" s="5">
        <v>940</v>
      </c>
      <c r="D748" s="6" t="s">
        <v>49</v>
      </c>
      <c r="E748" s="6" t="s">
        <v>49</v>
      </c>
      <c r="F748" s="6" t="s">
        <v>451</v>
      </c>
      <c r="G748" s="6"/>
      <c r="H748" s="73">
        <f t="shared" si="204"/>
        <v>995</v>
      </c>
      <c r="I748" s="73">
        <f t="shared" si="204"/>
        <v>995</v>
      </c>
      <c r="J748" s="73">
        <f t="shared" si="204"/>
        <v>995</v>
      </c>
    </row>
    <row r="749" spans="1:10" ht="37.5" x14ac:dyDescent="0.3">
      <c r="A749" s="8"/>
      <c r="B749" s="9" t="s">
        <v>41</v>
      </c>
      <c r="C749" s="5">
        <v>940</v>
      </c>
      <c r="D749" s="6" t="s">
        <v>49</v>
      </c>
      <c r="E749" s="6" t="s">
        <v>49</v>
      </c>
      <c r="F749" s="6" t="s">
        <v>451</v>
      </c>
      <c r="G749" s="6" t="s">
        <v>119</v>
      </c>
      <c r="H749" s="73">
        <v>995</v>
      </c>
      <c r="I749" s="73">
        <v>995</v>
      </c>
      <c r="J749" s="73">
        <v>995</v>
      </c>
    </row>
    <row r="750" spans="1:10" ht="37.5" x14ac:dyDescent="0.3">
      <c r="A750" s="8"/>
      <c r="B750" s="7" t="s">
        <v>452</v>
      </c>
      <c r="C750" s="5">
        <v>940</v>
      </c>
      <c r="D750" s="6" t="s">
        <v>49</v>
      </c>
      <c r="E750" s="6" t="s">
        <v>49</v>
      </c>
      <c r="F750" s="6" t="s">
        <v>453</v>
      </c>
      <c r="G750" s="6"/>
      <c r="H750" s="73">
        <f t="shared" ref="H750:J751" si="205">H751</f>
        <v>333.2</v>
      </c>
      <c r="I750" s="73">
        <f t="shared" si="205"/>
        <v>333.2</v>
      </c>
      <c r="J750" s="73">
        <f t="shared" si="205"/>
        <v>333.2</v>
      </c>
    </row>
    <row r="751" spans="1:10" x14ac:dyDescent="0.3">
      <c r="A751" s="8"/>
      <c r="B751" s="7" t="s">
        <v>151</v>
      </c>
      <c r="C751" s="5">
        <v>940</v>
      </c>
      <c r="D751" s="6" t="s">
        <v>49</v>
      </c>
      <c r="E751" s="6" t="s">
        <v>49</v>
      </c>
      <c r="F751" s="6" t="s">
        <v>454</v>
      </c>
      <c r="G751" s="6"/>
      <c r="H751" s="73">
        <f t="shared" si="205"/>
        <v>333.2</v>
      </c>
      <c r="I751" s="73">
        <f t="shared" si="205"/>
        <v>333.2</v>
      </c>
      <c r="J751" s="73">
        <f t="shared" si="205"/>
        <v>333.2</v>
      </c>
    </row>
    <row r="752" spans="1:10" ht="37.5" x14ac:dyDescent="0.3">
      <c r="A752" s="8"/>
      <c r="B752" s="9" t="s">
        <v>41</v>
      </c>
      <c r="C752" s="5">
        <v>940</v>
      </c>
      <c r="D752" s="6" t="s">
        <v>49</v>
      </c>
      <c r="E752" s="6" t="s">
        <v>49</v>
      </c>
      <c r="F752" s="6" t="s">
        <v>454</v>
      </c>
      <c r="G752" s="6" t="s">
        <v>119</v>
      </c>
      <c r="H752" s="73">
        <v>333.2</v>
      </c>
      <c r="I752" s="73">
        <v>333.2</v>
      </c>
      <c r="J752" s="73">
        <v>333.2</v>
      </c>
    </row>
    <row r="753" spans="1:10" ht="56.25" x14ac:dyDescent="0.3">
      <c r="A753" s="8"/>
      <c r="B753" s="7" t="s">
        <v>356</v>
      </c>
      <c r="C753" s="5">
        <v>940</v>
      </c>
      <c r="D753" s="6" t="s">
        <v>49</v>
      </c>
      <c r="E753" s="6" t="s">
        <v>49</v>
      </c>
      <c r="F753" s="6" t="s">
        <v>357</v>
      </c>
      <c r="G753" s="6"/>
      <c r="H753" s="73">
        <f t="shared" ref="H753:J754" si="206">H754</f>
        <v>780</v>
      </c>
      <c r="I753" s="73">
        <f t="shared" si="206"/>
        <v>780</v>
      </c>
      <c r="J753" s="73">
        <f t="shared" si="206"/>
        <v>780</v>
      </c>
    </row>
    <row r="754" spans="1:10" x14ac:dyDescent="0.3">
      <c r="A754" s="8"/>
      <c r="B754" s="7" t="s">
        <v>151</v>
      </c>
      <c r="C754" s="5">
        <v>940</v>
      </c>
      <c r="D754" s="6" t="s">
        <v>49</v>
      </c>
      <c r="E754" s="6" t="s">
        <v>49</v>
      </c>
      <c r="F754" s="6" t="s">
        <v>358</v>
      </c>
      <c r="G754" s="6"/>
      <c r="H754" s="73">
        <f t="shared" si="206"/>
        <v>780</v>
      </c>
      <c r="I754" s="73">
        <f t="shared" si="206"/>
        <v>780</v>
      </c>
      <c r="J754" s="73">
        <f t="shared" si="206"/>
        <v>780</v>
      </c>
    </row>
    <row r="755" spans="1:10" ht="37.5" x14ac:dyDescent="0.3">
      <c r="A755" s="8"/>
      <c r="B755" s="9" t="s">
        <v>41</v>
      </c>
      <c r="C755" s="5">
        <v>940</v>
      </c>
      <c r="D755" s="6" t="s">
        <v>49</v>
      </c>
      <c r="E755" s="6" t="s">
        <v>49</v>
      </c>
      <c r="F755" s="6" t="s">
        <v>358</v>
      </c>
      <c r="G755" s="6" t="s">
        <v>119</v>
      </c>
      <c r="H755" s="73">
        <v>780</v>
      </c>
      <c r="I755" s="73">
        <v>780</v>
      </c>
      <c r="J755" s="73">
        <v>780</v>
      </c>
    </row>
    <row r="756" spans="1:10" ht="56.25" x14ac:dyDescent="0.3">
      <c r="A756" s="8"/>
      <c r="B756" s="7" t="s">
        <v>455</v>
      </c>
      <c r="C756" s="5">
        <v>940</v>
      </c>
      <c r="D756" s="6" t="s">
        <v>49</v>
      </c>
      <c r="E756" s="6" t="s">
        <v>49</v>
      </c>
      <c r="F756" s="6" t="s">
        <v>456</v>
      </c>
      <c r="G756" s="6"/>
      <c r="H756" s="73">
        <f t="shared" ref="H756:J757" si="207">H757</f>
        <v>100</v>
      </c>
      <c r="I756" s="73">
        <f t="shared" si="207"/>
        <v>100</v>
      </c>
      <c r="J756" s="73">
        <f t="shared" si="207"/>
        <v>100</v>
      </c>
    </row>
    <row r="757" spans="1:10" x14ac:dyDescent="0.3">
      <c r="A757" s="8"/>
      <c r="B757" s="7" t="s">
        <v>151</v>
      </c>
      <c r="C757" s="5">
        <v>940</v>
      </c>
      <c r="D757" s="6" t="s">
        <v>49</v>
      </c>
      <c r="E757" s="6" t="s">
        <v>49</v>
      </c>
      <c r="F757" s="6" t="s">
        <v>457</v>
      </c>
      <c r="G757" s="6"/>
      <c r="H757" s="73">
        <f t="shared" si="207"/>
        <v>100</v>
      </c>
      <c r="I757" s="73">
        <f t="shared" si="207"/>
        <v>100</v>
      </c>
      <c r="J757" s="73">
        <f t="shared" si="207"/>
        <v>100</v>
      </c>
    </row>
    <row r="758" spans="1:10" ht="37.5" x14ac:dyDescent="0.3">
      <c r="A758" s="8"/>
      <c r="B758" s="9" t="s">
        <v>41</v>
      </c>
      <c r="C758" s="5">
        <v>940</v>
      </c>
      <c r="D758" s="6" t="s">
        <v>49</v>
      </c>
      <c r="E758" s="6" t="s">
        <v>49</v>
      </c>
      <c r="F758" s="6" t="s">
        <v>457</v>
      </c>
      <c r="G758" s="6" t="s">
        <v>119</v>
      </c>
      <c r="H758" s="73">
        <v>100</v>
      </c>
      <c r="I758" s="73">
        <v>100</v>
      </c>
      <c r="J758" s="73">
        <v>100</v>
      </c>
    </row>
    <row r="759" spans="1:10" ht="37.5" x14ac:dyDescent="0.3">
      <c r="A759" s="8"/>
      <c r="B759" s="7" t="s">
        <v>458</v>
      </c>
      <c r="C759" s="5">
        <v>940</v>
      </c>
      <c r="D759" s="6" t="s">
        <v>49</v>
      </c>
      <c r="E759" s="6" t="s">
        <v>49</v>
      </c>
      <c r="F759" s="6" t="s">
        <v>459</v>
      </c>
      <c r="G759" s="6"/>
      <c r="H759" s="73">
        <f t="shared" ref="H759:J760" si="208">H760</f>
        <v>2</v>
      </c>
      <c r="I759" s="73">
        <f t="shared" si="208"/>
        <v>2</v>
      </c>
      <c r="J759" s="73">
        <f t="shared" si="208"/>
        <v>2</v>
      </c>
    </row>
    <row r="760" spans="1:10" x14ac:dyDescent="0.3">
      <c r="A760" s="8"/>
      <c r="B760" s="7" t="s">
        <v>151</v>
      </c>
      <c r="C760" s="5">
        <v>940</v>
      </c>
      <c r="D760" s="6" t="s">
        <v>49</v>
      </c>
      <c r="E760" s="6" t="s">
        <v>49</v>
      </c>
      <c r="F760" s="6" t="s">
        <v>460</v>
      </c>
      <c r="G760" s="6"/>
      <c r="H760" s="73">
        <f t="shared" si="208"/>
        <v>2</v>
      </c>
      <c r="I760" s="73">
        <f t="shared" si="208"/>
        <v>2</v>
      </c>
      <c r="J760" s="73">
        <f t="shared" si="208"/>
        <v>2</v>
      </c>
    </row>
    <row r="761" spans="1:10" ht="37.5" x14ac:dyDescent="0.3">
      <c r="A761" s="8"/>
      <c r="B761" s="9" t="s">
        <v>41</v>
      </c>
      <c r="C761" s="5">
        <v>940</v>
      </c>
      <c r="D761" s="6" t="s">
        <v>49</v>
      </c>
      <c r="E761" s="6" t="s">
        <v>49</v>
      </c>
      <c r="F761" s="6" t="s">
        <v>460</v>
      </c>
      <c r="G761" s="6" t="s">
        <v>119</v>
      </c>
      <c r="H761" s="73">
        <v>2</v>
      </c>
      <c r="I761" s="73">
        <v>2</v>
      </c>
      <c r="J761" s="73">
        <v>2</v>
      </c>
    </row>
    <row r="762" spans="1:10" ht="56.25" x14ac:dyDescent="0.3">
      <c r="A762" s="8"/>
      <c r="B762" s="9" t="s">
        <v>444</v>
      </c>
      <c r="C762" s="5">
        <v>940</v>
      </c>
      <c r="D762" s="6" t="s">
        <v>49</v>
      </c>
      <c r="E762" s="6" t="s">
        <v>49</v>
      </c>
      <c r="F762" s="6" t="s">
        <v>445</v>
      </c>
      <c r="G762" s="6"/>
      <c r="H762" s="73">
        <f>H763</f>
        <v>19282.3</v>
      </c>
      <c r="I762" s="73">
        <f t="shared" ref="I762:J762" si="209">I763</f>
        <v>19617.400000000001</v>
      </c>
      <c r="J762" s="73">
        <f t="shared" si="209"/>
        <v>19617.300000000003</v>
      </c>
    </row>
    <row r="763" spans="1:10" ht="37.5" x14ac:dyDescent="0.3">
      <c r="A763" s="8"/>
      <c r="B763" s="7" t="s">
        <v>139</v>
      </c>
      <c r="C763" s="5">
        <v>940</v>
      </c>
      <c r="D763" s="6" t="s">
        <v>49</v>
      </c>
      <c r="E763" s="6" t="s">
        <v>49</v>
      </c>
      <c r="F763" s="6" t="s">
        <v>461</v>
      </c>
      <c r="G763" s="6"/>
      <c r="H763" s="73">
        <f>H764+H765+H766</f>
        <v>19282.3</v>
      </c>
      <c r="I763" s="73">
        <f>I764+I765+I766</f>
        <v>19617.400000000001</v>
      </c>
      <c r="J763" s="73">
        <f>J764+J765+J766</f>
        <v>19617.300000000003</v>
      </c>
    </row>
    <row r="764" spans="1:10" ht="93.75" x14ac:dyDescent="0.3">
      <c r="A764" s="8"/>
      <c r="B764" s="11" t="s">
        <v>118</v>
      </c>
      <c r="C764" s="5">
        <v>940</v>
      </c>
      <c r="D764" s="6" t="s">
        <v>49</v>
      </c>
      <c r="E764" s="6" t="s">
        <v>49</v>
      </c>
      <c r="F764" s="6" t="s">
        <v>461</v>
      </c>
      <c r="G764" s="6" t="s">
        <v>117</v>
      </c>
      <c r="H764" s="73">
        <v>16478.5</v>
      </c>
      <c r="I764" s="73">
        <v>16478.5</v>
      </c>
      <c r="J764" s="73">
        <v>16478.400000000001</v>
      </c>
    </row>
    <row r="765" spans="1:10" ht="37.5" x14ac:dyDescent="0.3">
      <c r="A765" s="8"/>
      <c r="B765" s="9" t="s">
        <v>41</v>
      </c>
      <c r="C765" s="5">
        <v>940</v>
      </c>
      <c r="D765" s="6" t="s">
        <v>49</v>
      </c>
      <c r="E765" s="6" t="s">
        <v>49</v>
      </c>
      <c r="F765" s="6" t="s">
        <v>461</v>
      </c>
      <c r="G765" s="6" t="s">
        <v>119</v>
      </c>
      <c r="H765" s="73">
        <v>2631.3</v>
      </c>
      <c r="I765" s="73">
        <v>2966.4</v>
      </c>
      <c r="J765" s="73">
        <v>2966.4</v>
      </c>
    </row>
    <row r="766" spans="1:10" x14ac:dyDescent="0.3">
      <c r="A766" s="8"/>
      <c r="B766" s="9" t="s">
        <v>120</v>
      </c>
      <c r="C766" s="5">
        <v>940</v>
      </c>
      <c r="D766" s="6" t="s">
        <v>49</v>
      </c>
      <c r="E766" s="6" t="s">
        <v>49</v>
      </c>
      <c r="F766" s="6" t="s">
        <v>461</v>
      </c>
      <c r="G766" s="6" t="s">
        <v>121</v>
      </c>
      <c r="H766" s="73">
        <v>172.5</v>
      </c>
      <c r="I766" s="73">
        <v>172.5</v>
      </c>
      <c r="J766" s="73">
        <v>172.5</v>
      </c>
    </row>
    <row r="767" spans="1:10" ht="56.25" x14ac:dyDescent="0.3">
      <c r="A767" s="8"/>
      <c r="B767" s="9" t="s">
        <v>462</v>
      </c>
      <c r="C767" s="5">
        <v>940</v>
      </c>
      <c r="D767" s="6" t="s">
        <v>49</v>
      </c>
      <c r="E767" s="6" t="s">
        <v>49</v>
      </c>
      <c r="F767" s="6" t="s">
        <v>447</v>
      </c>
      <c r="G767" s="6"/>
      <c r="H767" s="73">
        <f t="shared" ref="H767:J768" si="210">H768</f>
        <v>10</v>
      </c>
      <c r="I767" s="73">
        <f t="shared" si="210"/>
        <v>10</v>
      </c>
      <c r="J767" s="73">
        <f t="shared" si="210"/>
        <v>10</v>
      </c>
    </row>
    <row r="768" spans="1:10" x14ac:dyDescent="0.3">
      <c r="A768" s="8"/>
      <c r="B768" s="7" t="s">
        <v>151</v>
      </c>
      <c r="C768" s="5">
        <v>940</v>
      </c>
      <c r="D768" s="6" t="s">
        <v>49</v>
      </c>
      <c r="E768" s="6" t="s">
        <v>49</v>
      </c>
      <c r="F768" s="6" t="s">
        <v>463</v>
      </c>
      <c r="G768" s="6"/>
      <c r="H768" s="73">
        <f t="shared" si="210"/>
        <v>10</v>
      </c>
      <c r="I768" s="73">
        <f t="shared" si="210"/>
        <v>10</v>
      </c>
      <c r="J768" s="73">
        <f t="shared" si="210"/>
        <v>10</v>
      </c>
    </row>
    <row r="769" spans="1:10" ht="37.5" x14ac:dyDescent="0.3">
      <c r="A769" s="8"/>
      <c r="B769" s="9" t="s">
        <v>41</v>
      </c>
      <c r="C769" s="5">
        <v>940</v>
      </c>
      <c r="D769" s="6" t="s">
        <v>49</v>
      </c>
      <c r="E769" s="6" t="s">
        <v>49</v>
      </c>
      <c r="F769" s="6" t="s">
        <v>463</v>
      </c>
      <c r="G769" s="6" t="s">
        <v>119</v>
      </c>
      <c r="H769" s="73">
        <v>10</v>
      </c>
      <c r="I769" s="73">
        <v>10</v>
      </c>
      <c r="J769" s="73">
        <v>10</v>
      </c>
    </row>
    <row r="770" spans="1:10" s="3" customFormat="1" ht="37.5" x14ac:dyDescent="0.3">
      <c r="A770" s="26"/>
      <c r="B770" s="34" t="s">
        <v>164</v>
      </c>
      <c r="C770" s="23">
        <v>940</v>
      </c>
      <c r="D770" s="27" t="s">
        <v>49</v>
      </c>
      <c r="E770" s="27" t="s">
        <v>49</v>
      </c>
      <c r="F770" s="27" t="s">
        <v>27</v>
      </c>
      <c r="G770" s="27"/>
      <c r="H770" s="73">
        <f t="shared" ref="H770:J772" si="211">H771</f>
        <v>385.5</v>
      </c>
      <c r="I770" s="73">
        <f t="shared" si="211"/>
        <v>385.5</v>
      </c>
      <c r="J770" s="73">
        <f t="shared" si="211"/>
        <v>385.5</v>
      </c>
    </row>
    <row r="771" spans="1:10" s="3" customFormat="1" x14ac:dyDescent="0.3">
      <c r="A771" s="26"/>
      <c r="B771" s="35" t="s">
        <v>287</v>
      </c>
      <c r="C771" s="23">
        <v>940</v>
      </c>
      <c r="D771" s="27" t="s">
        <v>49</v>
      </c>
      <c r="E771" s="27" t="s">
        <v>49</v>
      </c>
      <c r="F771" s="27" t="s">
        <v>503</v>
      </c>
      <c r="G771" s="27"/>
      <c r="H771" s="73">
        <f>H772</f>
        <v>385.5</v>
      </c>
      <c r="I771" s="73">
        <f>I772</f>
        <v>385.5</v>
      </c>
      <c r="J771" s="73">
        <f>J772</f>
        <v>385.5</v>
      </c>
    </row>
    <row r="772" spans="1:10" s="3" customFormat="1" ht="56.25" x14ac:dyDescent="0.3">
      <c r="A772" s="26"/>
      <c r="B772" s="35" t="s">
        <v>509</v>
      </c>
      <c r="C772" s="23">
        <v>940</v>
      </c>
      <c r="D772" s="27" t="s">
        <v>49</v>
      </c>
      <c r="E772" s="27" t="s">
        <v>49</v>
      </c>
      <c r="F772" s="27" t="s">
        <v>507</v>
      </c>
      <c r="G772" s="27"/>
      <c r="H772" s="73">
        <f t="shared" si="211"/>
        <v>385.5</v>
      </c>
      <c r="I772" s="73">
        <f t="shared" si="211"/>
        <v>385.5</v>
      </c>
      <c r="J772" s="73">
        <f t="shared" si="211"/>
        <v>385.5</v>
      </c>
    </row>
    <row r="773" spans="1:10" s="3" customFormat="1" x14ac:dyDescent="0.3">
      <c r="A773" s="26"/>
      <c r="B773" s="35" t="s">
        <v>148</v>
      </c>
      <c r="C773" s="23">
        <v>940</v>
      </c>
      <c r="D773" s="27" t="s">
        <v>49</v>
      </c>
      <c r="E773" s="27" t="s">
        <v>49</v>
      </c>
      <c r="F773" s="27" t="s">
        <v>508</v>
      </c>
      <c r="G773" s="27"/>
      <c r="H773" s="73">
        <f>H774</f>
        <v>385.5</v>
      </c>
      <c r="I773" s="73">
        <f>I774</f>
        <v>385.5</v>
      </c>
      <c r="J773" s="73">
        <f>J774</f>
        <v>385.5</v>
      </c>
    </row>
    <row r="774" spans="1:10" s="3" customFormat="1" ht="37.5" x14ac:dyDescent="0.3">
      <c r="A774" s="26"/>
      <c r="B774" s="35" t="s">
        <v>41</v>
      </c>
      <c r="C774" s="23">
        <v>940</v>
      </c>
      <c r="D774" s="27" t="s">
        <v>49</v>
      </c>
      <c r="E774" s="27" t="s">
        <v>49</v>
      </c>
      <c r="F774" s="27" t="s">
        <v>508</v>
      </c>
      <c r="G774" s="27" t="s">
        <v>119</v>
      </c>
      <c r="H774" s="73">
        <v>385.5</v>
      </c>
      <c r="I774" s="73">
        <v>385.5</v>
      </c>
      <c r="J774" s="73">
        <v>385.5</v>
      </c>
    </row>
    <row r="775" spans="1:10" s="3" customFormat="1" x14ac:dyDescent="0.3">
      <c r="A775" s="26"/>
      <c r="B775" s="36" t="s">
        <v>72</v>
      </c>
      <c r="C775" s="37">
        <v>940</v>
      </c>
      <c r="D775" s="38" t="s">
        <v>49</v>
      </c>
      <c r="E775" s="38" t="s">
        <v>62</v>
      </c>
      <c r="F775" s="27"/>
      <c r="G775" s="27"/>
      <c r="H775" s="73">
        <f>H782+H776</f>
        <v>3065.4</v>
      </c>
      <c r="I775" s="73">
        <f>I782+I776</f>
        <v>3065.4</v>
      </c>
      <c r="J775" s="73">
        <f>J782+J776</f>
        <v>3065.4</v>
      </c>
    </row>
    <row r="776" spans="1:10" ht="37.5" x14ac:dyDescent="0.3">
      <c r="A776" s="8"/>
      <c r="B776" s="9" t="s">
        <v>166</v>
      </c>
      <c r="C776" s="5">
        <v>940</v>
      </c>
      <c r="D776" s="6" t="s">
        <v>49</v>
      </c>
      <c r="E776" s="6" t="s">
        <v>62</v>
      </c>
      <c r="F776" s="6" t="s">
        <v>39</v>
      </c>
      <c r="G776" s="6"/>
      <c r="H776" s="73">
        <f t="shared" ref="H776:J777" si="212">H777</f>
        <v>2975.4</v>
      </c>
      <c r="I776" s="73">
        <f t="shared" si="212"/>
        <v>2975.4</v>
      </c>
      <c r="J776" s="73">
        <f t="shared" si="212"/>
        <v>2975.4</v>
      </c>
    </row>
    <row r="777" spans="1:10" x14ac:dyDescent="0.3">
      <c r="A777" s="8"/>
      <c r="B777" s="7" t="s">
        <v>287</v>
      </c>
      <c r="C777" s="5">
        <v>940</v>
      </c>
      <c r="D777" s="6" t="s">
        <v>49</v>
      </c>
      <c r="E777" s="6" t="s">
        <v>62</v>
      </c>
      <c r="F777" s="6" t="s">
        <v>355</v>
      </c>
      <c r="G777" s="6"/>
      <c r="H777" s="73">
        <f t="shared" si="212"/>
        <v>2975.4</v>
      </c>
      <c r="I777" s="73">
        <f t="shared" si="212"/>
        <v>2975.4</v>
      </c>
      <c r="J777" s="73">
        <f t="shared" si="212"/>
        <v>2975.4</v>
      </c>
    </row>
    <row r="778" spans="1:10" ht="75" x14ac:dyDescent="0.3">
      <c r="A778" s="8"/>
      <c r="B778" s="7" t="s">
        <v>446</v>
      </c>
      <c r="C778" s="5">
        <v>940</v>
      </c>
      <c r="D778" s="6" t="s">
        <v>49</v>
      </c>
      <c r="E778" s="6" t="s">
        <v>62</v>
      </c>
      <c r="F778" s="6" t="s">
        <v>448</v>
      </c>
      <c r="G778" s="6"/>
      <c r="H778" s="73">
        <f>H779</f>
        <v>2975.4</v>
      </c>
      <c r="I778" s="73">
        <f>I779</f>
        <v>2975.4</v>
      </c>
      <c r="J778" s="73">
        <f>J779</f>
        <v>2975.4</v>
      </c>
    </row>
    <row r="779" spans="1:10" ht="37.5" x14ac:dyDescent="0.3">
      <c r="A779" s="8"/>
      <c r="B779" s="7" t="s">
        <v>132</v>
      </c>
      <c r="C779" s="5">
        <v>940</v>
      </c>
      <c r="D779" s="6" t="s">
        <v>49</v>
      </c>
      <c r="E779" s="6" t="s">
        <v>62</v>
      </c>
      <c r="F779" s="6" t="s">
        <v>464</v>
      </c>
      <c r="G779" s="6"/>
      <c r="H779" s="73">
        <f>H780+H781</f>
        <v>2975.4</v>
      </c>
      <c r="I779" s="73">
        <f>I780+I781</f>
        <v>2975.4</v>
      </c>
      <c r="J779" s="73">
        <f>J780+J781</f>
        <v>2975.4</v>
      </c>
    </row>
    <row r="780" spans="1:10" ht="93.75" x14ac:dyDescent="0.3">
      <c r="A780" s="8"/>
      <c r="B780" s="9" t="s">
        <v>118</v>
      </c>
      <c r="C780" s="5">
        <v>940</v>
      </c>
      <c r="D780" s="6" t="s">
        <v>49</v>
      </c>
      <c r="E780" s="6" t="s">
        <v>62</v>
      </c>
      <c r="F780" s="6" t="s">
        <v>464</v>
      </c>
      <c r="G780" s="6" t="s">
        <v>117</v>
      </c>
      <c r="H780" s="73">
        <v>2733.1</v>
      </c>
      <c r="I780" s="73">
        <v>2733.1</v>
      </c>
      <c r="J780" s="73">
        <v>2733.1</v>
      </c>
    </row>
    <row r="781" spans="1:10" ht="37.5" x14ac:dyDescent="0.3">
      <c r="A781" s="8"/>
      <c r="B781" s="9" t="s">
        <v>41</v>
      </c>
      <c r="C781" s="5">
        <v>940</v>
      </c>
      <c r="D781" s="6" t="s">
        <v>49</v>
      </c>
      <c r="E781" s="6" t="s">
        <v>62</v>
      </c>
      <c r="F781" s="6" t="s">
        <v>464</v>
      </c>
      <c r="G781" s="6" t="s">
        <v>119</v>
      </c>
      <c r="H781" s="73">
        <v>242.3</v>
      </c>
      <c r="I781" s="73">
        <v>242.3</v>
      </c>
      <c r="J781" s="73">
        <v>242.3</v>
      </c>
    </row>
    <row r="782" spans="1:10" ht="37.5" x14ac:dyDescent="0.3">
      <c r="A782" s="8"/>
      <c r="B782" s="7" t="s">
        <v>164</v>
      </c>
      <c r="C782" s="5">
        <v>940</v>
      </c>
      <c r="D782" s="6" t="s">
        <v>49</v>
      </c>
      <c r="E782" s="6" t="s">
        <v>62</v>
      </c>
      <c r="F782" s="6" t="s">
        <v>27</v>
      </c>
      <c r="G782" s="6"/>
      <c r="H782" s="73">
        <f t="shared" ref="H782:J783" si="213">H783</f>
        <v>90</v>
      </c>
      <c r="I782" s="73">
        <f>I783</f>
        <v>90</v>
      </c>
      <c r="J782" s="73">
        <f t="shared" si="213"/>
        <v>90</v>
      </c>
    </row>
    <row r="783" spans="1:10" x14ac:dyDescent="0.3">
      <c r="A783" s="8"/>
      <c r="B783" s="11" t="s">
        <v>287</v>
      </c>
      <c r="C783" s="5">
        <v>940</v>
      </c>
      <c r="D783" s="6" t="s">
        <v>49</v>
      </c>
      <c r="E783" s="6" t="s">
        <v>62</v>
      </c>
      <c r="F783" s="6" t="s">
        <v>503</v>
      </c>
      <c r="G783" s="15"/>
      <c r="H783" s="73">
        <f t="shared" si="213"/>
        <v>90</v>
      </c>
      <c r="I783" s="73">
        <f t="shared" si="213"/>
        <v>90</v>
      </c>
      <c r="J783" s="73">
        <f t="shared" si="213"/>
        <v>90</v>
      </c>
    </row>
    <row r="784" spans="1:10" ht="56.25" x14ac:dyDescent="0.3">
      <c r="A784" s="8"/>
      <c r="B784" s="11" t="s">
        <v>504</v>
      </c>
      <c r="C784" s="5">
        <v>940</v>
      </c>
      <c r="D784" s="6" t="s">
        <v>49</v>
      </c>
      <c r="E784" s="6" t="s">
        <v>62</v>
      </c>
      <c r="F784" s="5">
        <v>5630200000</v>
      </c>
      <c r="G784" s="6"/>
      <c r="H784" s="73">
        <f t="shared" ref="H784:J785" si="214">H785</f>
        <v>90</v>
      </c>
      <c r="I784" s="73">
        <f t="shared" si="214"/>
        <v>90</v>
      </c>
      <c r="J784" s="73">
        <f t="shared" si="214"/>
        <v>90</v>
      </c>
    </row>
    <row r="785" spans="1:10" x14ac:dyDescent="0.3">
      <c r="A785" s="8"/>
      <c r="B785" s="11" t="s">
        <v>148</v>
      </c>
      <c r="C785" s="5">
        <v>940</v>
      </c>
      <c r="D785" s="6" t="s">
        <v>49</v>
      </c>
      <c r="E785" s="6" t="s">
        <v>62</v>
      </c>
      <c r="F785" s="5">
        <v>5630210140</v>
      </c>
      <c r="G785" s="6"/>
      <c r="H785" s="73">
        <f t="shared" si="214"/>
        <v>90</v>
      </c>
      <c r="I785" s="73">
        <f t="shared" si="214"/>
        <v>90</v>
      </c>
      <c r="J785" s="73">
        <f t="shared" si="214"/>
        <v>90</v>
      </c>
    </row>
    <row r="786" spans="1:10" ht="37.5" x14ac:dyDescent="0.3">
      <c r="A786" s="8"/>
      <c r="B786" s="11" t="s">
        <v>41</v>
      </c>
      <c r="C786" s="5">
        <v>940</v>
      </c>
      <c r="D786" s="6" t="s">
        <v>49</v>
      </c>
      <c r="E786" s="6" t="s">
        <v>62</v>
      </c>
      <c r="F786" s="6" t="s">
        <v>506</v>
      </c>
      <c r="G786" s="6" t="s">
        <v>119</v>
      </c>
      <c r="H786" s="73">
        <v>90</v>
      </c>
      <c r="I786" s="73">
        <v>90</v>
      </c>
      <c r="J786" s="73">
        <v>90</v>
      </c>
    </row>
    <row r="787" spans="1:10" s="33" customFormat="1" ht="56.25" x14ac:dyDescent="0.3">
      <c r="A787" s="29" t="s">
        <v>173</v>
      </c>
      <c r="B787" s="30" t="s">
        <v>286</v>
      </c>
      <c r="C787" s="31">
        <v>953</v>
      </c>
      <c r="D787" s="32"/>
      <c r="E787" s="32"/>
      <c r="F787" s="32"/>
      <c r="G787" s="32"/>
      <c r="H787" s="77">
        <f>H788+H797</f>
        <v>245799.80000000002</v>
      </c>
      <c r="I787" s="77">
        <f>I788+I797</f>
        <v>243548.1</v>
      </c>
      <c r="J787" s="77">
        <f>J788+J797</f>
        <v>239546.40000000002</v>
      </c>
    </row>
    <row r="788" spans="1:10" s="3" customFormat="1" x14ac:dyDescent="0.3">
      <c r="A788" s="26"/>
      <c r="B788" s="34" t="s">
        <v>47</v>
      </c>
      <c r="C788" s="23">
        <v>953</v>
      </c>
      <c r="D788" s="27" t="s">
        <v>49</v>
      </c>
      <c r="E788" s="27" t="s">
        <v>51</v>
      </c>
      <c r="F788" s="27"/>
      <c r="G788" s="27"/>
      <c r="H788" s="73">
        <f>H789</f>
        <v>1712.8</v>
      </c>
      <c r="I788" s="73">
        <f>I789</f>
        <v>1712.8</v>
      </c>
      <c r="J788" s="73">
        <f>J789</f>
        <v>1532.5</v>
      </c>
    </row>
    <row r="789" spans="1:10" s="3" customFormat="1" x14ac:dyDescent="0.3">
      <c r="A789" s="26"/>
      <c r="B789" s="34" t="s">
        <v>72</v>
      </c>
      <c r="C789" s="23">
        <v>953</v>
      </c>
      <c r="D789" s="24" t="s">
        <v>49</v>
      </c>
      <c r="E789" s="24" t="s">
        <v>62</v>
      </c>
      <c r="F789" s="27"/>
      <c r="G789" s="27"/>
      <c r="H789" s="73">
        <f t="shared" ref="H789:J791" si="215">H790</f>
        <v>1712.8</v>
      </c>
      <c r="I789" s="73">
        <f t="shared" si="215"/>
        <v>1712.8</v>
      </c>
      <c r="J789" s="73">
        <f t="shared" si="215"/>
        <v>1532.5</v>
      </c>
    </row>
    <row r="790" spans="1:10" s="3" customFormat="1" ht="37.5" x14ac:dyDescent="0.3">
      <c r="A790" s="26"/>
      <c r="B790" s="34" t="s">
        <v>164</v>
      </c>
      <c r="C790" s="23">
        <v>953</v>
      </c>
      <c r="D790" s="27" t="s">
        <v>49</v>
      </c>
      <c r="E790" s="27" t="s">
        <v>62</v>
      </c>
      <c r="F790" s="27" t="s">
        <v>27</v>
      </c>
      <c r="G790" s="27"/>
      <c r="H790" s="73">
        <f t="shared" si="215"/>
        <v>1712.8</v>
      </c>
      <c r="I790" s="73">
        <f t="shared" si="215"/>
        <v>1712.8</v>
      </c>
      <c r="J790" s="73">
        <f t="shared" si="215"/>
        <v>1532.5</v>
      </c>
    </row>
    <row r="791" spans="1:10" s="3" customFormat="1" x14ac:dyDescent="0.3">
      <c r="A791" s="26"/>
      <c r="B791" s="35" t="s">
        <v>287</v>
      </c>
      <c r="C791" s="23">
        <v>953</v>
      </c>
      <c r="D791" s="27" t="s">
        <v>49</v>
      </c>
      <c r="E791" s="27" t="s">
        <v>62</v>
      </c>
      <c r="F791" s="27" t="s">
        <v>503</v>
      </c>
      <c r="G791" s="27"/>
      <c r="H791" s="73">
        <f t="shared" si="215"/>
        <v>1712.8</v>
      </c>
      <c r="I791" s="73">
        <f t="shared" si="215"/>
        <v>1712.8</v>
      </c>
      <c r="J791" s="73">
        <f t="shared" si="215"/>
        <v>1532.5</v>
      </c>
    </row>
    <row r="792" spans="1:10" s="3" customFormat="1" ht="56.25" x14ac:dyDescent="0.3">
      <c r="A792" s="26"/>
      <c r="B792" s="35" t="s">
        <v>509</v>
      </c>
      <c r="C792" s="23">
        <v>953</v>
      </c>
      <c r="D792" s="27" t="s">
        <v>49</v>
      </c>
      <c r="E792" s="27" t="s">
        <v>62</v>
      </c>
      <c r="F792" s="27" t="s">
        <v>507</v>
      </c>
      <c r="G792" s="27"/>
      <c r="H792" s="73">
        <f>H795+H793</f>
        <v>1712.8</v>
      </c>
      <c r="I792" s="73">
        <f>I795+I793</f>
        <v>1712.8</v>
      </c>
      <c r="J792" s="73">
        <f>J795+J793</f>
        <v>1532.5</v>
      </c>
    </row>
    <row r="793" spans="1:10" s="3" customFormat="1" x14ac:dyDescent="0.3">
      <c r="A793" s="26"/>
      <c r="B793" s="35" t="s">
        <v>148</v>
      </c>
      <c r="C793" s="23">
        <v>953</v>
      </c>
      <c r="D793" s="27" t="s">
        <v>49</v>
      </c>
      <c r="E793" s="27" t="s">
        <v>62</v>
      </c>
      <c r="F793" s="27" t="s">
        <v>508</v>
      </c>
      <c r="G793" s="27"/>
      <c r="H793" s="73">
        <f>H794</f>
        <v>943.3</v>
      </c>
      <c r="I793" s="73">
        <f>I794</f>
        <v>943.3</v>
      </c>
      <c r="J793" s="73">
        <f>J794</f>
        <v>808.3</v>
      </c>
    </row>
    <row r="794" spans="1:10" s="3" customFormat="1" x14ac:dyDescent="0.3">
      <c r="A794" s="26"/>
      <c r="B794" s="35" t="s">
        <v>125</v>
      </c>
      <c r="C794" s="23">
        <v>953</v>
      </c>
      <c r="D794" s="27" t="s">
        <v>49</v>
      </c>
      <c r="E794" s="27" t="s">
        <v>62</v>
      </c>
      <c r="F794" s="27" t="s">
        <v>508</v>
      </c>
      <c r="G794" s="27" t="s">
        <v>126</v>
      </c>
      <c r="H794" s="73">
        <v>943.3</v>
      </c>
      <c r="I794" s="73">
        <v>943.3</v>
      </c>
      <c r="J794" s="73">
        <v>808.3</v>
      </c>
    </row>
    <row r="795" spans="1:10" s="3" customFormat="1" ht="131.25" x14ac:dyDescent="0.3">
      <c r="A795" s="26"/>
      <c r="B795" s="35" t="s">
        <v>551</v>
      </c>
      <c r="C795" s="23">
        <v>953</v>
      </c>
      <c r="D795" s="27" t="s">
        <v>49</v>
      </c>
      <c r="E795" s="27" t="s">
        <v>62</v>
      </c>
      <c r="F795" s="27" t="s">
        <v>516</v>
      </c>
      <c r="G795" s="27"/>
      <c r="H795" s="73">
        <f t="shared" ref="H795:J795" si="216">H796</f>
        <v>769.5</v>
      </c>
      <c r="I795" s="73">
        <f t="shared" si="216"/>
        <v>769.5</v>
      </c>
      <c r="J795" s="73">
        <f t="shared" si="216"/>
        <v>724.2</v>
      </c>
    </row>
    <row r="796" spans="1:10" s="3" customFormat="1" x14ac:dyDescent="0.3">
      <c r="A796" s="26"/>
      <c r="B796" s="35" t="s">
        <v>125</v>
      </c>
      <c r="C796" s="23">
        <v>953</v>
      </c>
      <c r="D796" s="27" t="s">
        <v>49</v>
      </c>
      <c r="E796" s="27" t="s">
        <v>62</v>
      </c>
      <c r="F796" s="27" t="s">
        <v>516</v>
      </c>
      <c r="G796" s="27" t="s">
        <v>126</v>
      </c>
      <c r="H796" s="73">
        <v>769.5</v>
      </c>
      <c r="I796" s="73">
        <v>769.5</v>
      </c>
      <c r="J796" s="73">
        <v>724.2</v>
      </c>
    </row>
    <row r="797" spans="1:10" s="3" customFormat="1" x14ac:dyDescent="0.3">
      <c r="A797" s="26"/>
      <c r="B797" s="34" t="s">
        <v>76</v>
      </c>
      <c r="C797" s="23">
        <v>953</v>
      </c>
      <c r="D797" s="24" t="s">
        <v>66</v>
      </c>
      <c r="E797" s="24" t="s">
        <v>51</v>
      </c>
      <c r="F797" s="24"/>
      <c r="G797" s="24"/>
      <c r="H797" s="73">
        <f>H798+H818</f>
        <v>244087.00000000003</v>
      </c>
      <c r="I797" s="73">
        <f>I798+I818</f>
        <v>241835.30000000002</v>
      </c>
      <c r="J797" s="73">
        <f>J798+J818</f>
        <v>238013.90000000002</v>
      </c>
    </row>
    <row r="798" spans="1:10" s="3" customFormat="1" x14ac:dyDescent="0.3">
      <c r="A798" s="26"/>
      <c r="B798" s="34" t="s">
        <v>87</v>
      </c>
      <c r="C798" s="23">
        <v>953</v>
      </c>
      <c r="D798" s="24" t="s">
        <v>66</v>
      </c>
      <c r="E798" s="24" t="s">
        <v>53</v>
      </c>
      <c r="F798" s="24"/>
      <c r="G798" s="24"/>
      <c r="H798" s="73">
        <f t="shared" ref="H798:J799" si="217">H799</f>
        <v>230665.50000000003</v>
      </c>
      <c r="I798" s="73">
        <f t="shared" si="217"/>
        <v>228647.2</v>
      </c>
      <c r="J798" s="73">
        <f t="shared" si="217"/>
        <v>224825.80000000002</v>
      </c>
    </row>
    <row r="799" spans="1:10" ht="37.5" x14ac:dyDescent="0.3">
      <c r="A799" s="8"/>
      <c r="B799" s="7" t="s">
        <v>167</v>
      </c>
      <c r="C799" s="5">
        <v>953</v>
      </c>
      <c r="D799" s="10" t="s">
        <v>66</v>
      </c>
      <c r="E799" s="10" t="s">
        <v>53</v>
      </c>
      <c r="F799" s="10" t="s">
        <v>188</v>
      </c>
      <c r="G799" s="10"/>
      <c r="H799" s="73">
        <f t="shared" si="217"/>
        <v>230665.50000000003</v>
      </c>
      <c r="I799" s="73">
        <f t="shared" si="217"/>
        <v>228647.2</v>
      </c>
      <c r="J799" s="73">
        <f t="shared" si="217"/>
        <v>224825.80000000002</v>
      </c>
    </row>
    <row r="800" spans="1:10" x14ac:dyDescent="0.3">
      <c r="A800" s="8"/>
      <c r="B800" s="7" t="s">
        <v>287</v>
      </c>
      <c r="C800" s="5">
        <v>953</v>
      </c>
      <c r="D800" s="10" t="s">
        <v>66</v>
      </c>
      <c r="E800" s="10" t="s">
        <v>53</v>
      </c>
      <c r="F800" s="10" t="s">
        <v>189</v>
      </c>
      <c r="G800" s="10"/>
      <c r="H800" s="73">
        <f>H801+H807</f>
        <v>230665.50000000003</v>
      </c>
      <c r="I800" s="73">
        <f>I801+I807</f>
        <v>228647.2</v>
      </c>
      <c r="J800" s="73">
        <f>J801+J807</f>
        <v>224825.80000000002</v>
      </c>
    </row>
    <row r="801" spans="1:10" ht="75" x14ac:dyDescent="0.3">
      <c r="A801" s="8"/>
      <c r="B801" s="7" t="s">
        <v>465</v>
      </c>
      <c r="C801" s="5">
        <v>953</v>
      </c>
      <c r="D801" s="10" t="s">
        <v>66</v>
      </c>
      <c r="E801" s="10" t="s">
        <v>53</v>
      </c>
      <c r="F801" s="10" t="s">
        <v>466</v>
      </c>
      <c r="G801" s="10"/>
      <c r="H801" s="73">
        <f>H805+H802</f>
        <v>96226.5</v>
      </c>
      <c r="I801" s="73">
        <f>I805+I802</f>
        <v>89590.200000000012</v>
      </c>
      <c r="J801" s="73">
        <f>J805+J802</f>
        <v>82953.899999999994</v>
      </c>
    </row>
    <row r="802" spans="1:10" ht="81.75" customHeight="1" x14ac:dyDescent="0.3">
      <c r="A802" s="8"/>
      <c r="B802" s="7" t="s">
        <v>279</v>
      </c>
      <c r="C802" s="5">
        <v>953</v>
      </c>
      <c r="D802" s="10" t="s">
        <v>66</v>
      </c>
      <c r="E802" s="10" t="s">
        <v>53</v>
      </c>
      <c r="F802" s="10" t="s">
        <v>467</v>
      </c>
      <c r="G802" s="10"/>
      <c r="H802" s="73">
        <f t="shared" ref="H802:J802" si="218">H803+H804</f>
        <v>66391.899999999994</v>
      </c>
      <c r="I802" s="73">
        <f t="shared" si="218"/>
        <v>76330.400000000009</v>
      </c>
      <c r="J802" s="73">
        <f t="shared" si="218"/>
        <v>69694.099999999991</v>
      </c>
    </row>
    <row r="803" spans="1:10" ht="37.5" x14ac:dyDescent="0.3">
      <c r="A803" s="8"/>
      <c r="B803" s="7" t="s">
        <v>41</v>
      </c>
      <c r="C803" s="5">
        <v>953</v>
      </c>
      <c r="D803" s="10" t="s">
        <v>66</v>
      </c>
      <c r="E803" s="10" t="s">
        <v>53</v>
      </c>
      <c r="F803" s="10" t="s">
        <v>467</v>
      </c>
      <c r="G803" s="10" t="s">
        <v>119</v>
      </c>
      <c r="H803" s="73">
        <v>93</v>
      </c>
      <c r="I803" s="73">
        <v>86.6</v>
      </c>
      <c r="J803" s="73">
        <v>80.2</v>
      </c>
    </row>
    <row r="804" spans="1:10" ht="37.5" x14ac:dyDescent="0.3">
      <c r="A804" s="8"/>
      <c r="B804" s="7" t="s">
        <v>208</v>
      </c>
      <c r="C804" s="5">
        <v>953</v>
      </c>
      <c r="D804" s="10" t="s">
        <v>66</v>
      </c>
      <c r="E804" s="10" t="s">
        <v>53</v>
      </c>
      <c r="F804" s="10" t="s">
        <v>467</v>
      </c>
      <c r="G804" s="10" t="s">
        <v>124</v>
      </c>
      <c r="H804" s="73">
        <v>66298.899999999994</v>
      </c>
      <c r="I804" s="73">
        <v>76243.8</v>
      </c>
      <c r="J804" s="73">
        <v>69613.899999999994</v>
      </c>
    </row>
    <row r="805" spans="1:10" ht="79.5" customHeight="1" x14ac:dyDescent="0.3">
      <c r="A805" s="8"/>
      <c r="B805" s="7" t="s">
        <v>279</v>
      </c>
      <c r="C805" s="5">
        <v>953</v>
      </c>
      <c r="D805" s="10" t="s">
        <v>66</v>
      </c>
      <c r="E805" s="10" t="s">
        <v>53</v>
      </c>
      <c r="F805" s="10" t="s">
        <v>468</v>
      </c>
      <c r="G805" s="10"/>
      <c r="H805" s="73">
        <f t="shared" ref="H805:J805" si="219">H806</f>
        <v>29834.6</v>
      </c>
      <c r="I805" s="73">
        <f t="shared" si="219"/>
        <v>13259.8</v>
      </c>
      <c r="J805" s="73">
        <f t="shared" si="219"/>
        <v>13259.8</v>
      </c>
    </row>
    <row r="806" spans="1:10" ht="37.5" x14ac:dyDescent="0.3">
      <c r="A806" s="8"/>
      <c r="B806" s="7" t="s">
        <v>208</v>
      </c>
      <c r="C806" s="5">
        <v>953</v>
      </c>
      <c r="D806" s="10" t="s">
        <v>66</v>
      </c>
      <c r="E806" s="10" t="s">
        <v>53</v>
      </c>
      <c r="F806" s="10" t="s">
        <v>468</v>
      </c>
      <c r="G806" s="10" t="s">
        <v>124</v>
      </c>
      <c r="H806" s="73">
        <v>29834.6</v>
      </c>
      <c r="I806" s="73">
        <v>13259.8</v>
      </c>
      <c r="J806" s="73">
        <v>13259.8</v>
      </c>
    </row>
    <row r="807" spans="1:10" ht="37.5" x14ac:dyDescent="0.3">
      <c r="A807" s="8"/>
      <c r="B807" s="7" t="s">
        <v>469</v>
      </c>
      <c r="C807" s="5">
        <v>953</v>
      </c>
      <c r="D807" s="10" t="s">
        <v>66</v>
      </c>
      <c r="E807" s="10" t="s">
        <v>53</v>
      </c>
      <c r="F807" s="10" t="s">
        <v>470</v>
      </c>
      <c r="G807" s="10"/>
      <c r="H807" s="73">
        <f>H808+H811+H814+H816</f>
        <v>134439.00000000003</v>
      </c>
      <c r="I807" s="73">
        <f>I808+I811+I814+I816</f>
        <v>139057</v>
      </c>
      <c r="J807" s="73">
        <f>J808+J811+J814+J816</f>
        <v>141871.90000000002</v>
      </c>
    </row>
    <row r="808" spans="1:10" ht="110.25" customHeight="1" x14ac:dyDescent="0.3">
      <c r="A808" s="8"/>
      <c r="B808" s="7" t="s">
        <v>233</v>
      </c>
      <c r="C808" s="5">
        <v>953</v>
      </c>
      <c r="D808" s="10">
        <v>10</v>
      </c>
      <c r="E808" s="10" t="s">
        <v>53</v>
      </c>
      <c r="F808" s="10" t="s">
        <v>471</v>
      </c>
      <c r="G808" s="10"/>
      <c r="H808" s="73">
        <f t="shared" ref="H808:J808" si="220">H809+H810</f>
        <v>63696.4</v>
      </c>
      <c r="I808" s="73">
        <f t="shared" si="220"/>
        <v>66244</v>
      </c>
      <c r="J808" s="73">
        <f t="shared" si="220"/>
        <v>68893.900000000009</v>
      </c>
    </row>
    <row r="809" spans="1:10" ht="37.5" x14ac:dyDescent="0.3">
      <c r="A809" s="8"/>
      <c r="B809" s="7" t="s">
        <v>41</v>
      </c>
      <c r="C809" s="5">
        <v>953</v>
      </c>
      <c r="D809" s="10">
        <v>10</v>
      </c>
      <c r="E809" s="10" t="s">
        <v>53</v>
      </c>
      <c r="F809" s="10" t="s">
        <v>471</v>
      </c>
      <c r="G809" s="10">
        <v>200</v>
      </c>
      <c r="H809" s="73">
        <v>941.3</v>
      </c>
      <c r="I809" s="73">
        <v>979</v>
      </c>
      <c r="J809" s="73">
        <v>1018.1</v>
      </c>
    </row>
    <row r="810" spans="1:10" x14ac:dyDescent="0.3">
      <c r="A810" s="8"/>
      <c r="B810" s="7" t="s">
        <v>125</v>
      </c>
      <c r="C810" s="5">
        <v>953</v>
      </c>
      <c r="D810" s="10">
        <v>10</v>
      </c>
      <c r="E810" s="10" t="s">
        <v>53</v>
      </c>
      <c r="F810" s="10" t="s">
        <v>471</v>
      </c>
      <c r="G810" s="10">
        <v>300</v>
      </c>
      <c r="H810" s="73">
        <v>62755.1</v>
      </c>
      <c r="I810" s="73">
        <v>65265</v>
      </c>
      <c r="J810" s="73">
        <v>67875.8</v>
      </c>
    </row>
    <row r="811" spans="1:10" ht="75" x14ac:dyDescent="0.3">
      <c r="A811" s="8"/>
      <c r="B811" s="7" t="s">
        <v>0</v>
      </c>
      <c r="C811" s="5">
        <v>953</v>
      </c>
      <c r="D811" s="10">
        <v>10</v>
      </c>
      <c r="E811" s="10" t="s">
        <v>53</v>
      </c>
      <c r="F811" s="10" t="s">
        <v>472</v>
      </c>
      <c r="G811" s="10"/>
      <c r="H811" s="73">
        <f>H812+H813</f>
        <v>70242.400000000009</v>
      </c>
      <c r="I811" s="73">
        <f>I812+I813</f>
        <v>72807.8</v>
      </c>
      <c r="J811" s="73">
        <f>J812+J813</f>
        <v>72807.8</v>
      </c>
    </row>
    <row r="812" spans="1:10" ht="37.5" x14ac:dyDescent="0.3">
      <c r="A812" s="8"/>
      <c r="B812" s="7" t="s">
        <v>41</v>
      </c>
      <c r="C812" s="5">
        <v>953</v>
      </c>
      <c r="D812" s="10">
        <v>10</v>
      </c>
      <c r="E812" s="10" t="s">
        <v>53</v>
      </c>
      <c r="F812" s="10" t="s">
        <v>472</v>
      </c>
      <c r="G812" s="10">
        <v>200</v>
      </c>
      <c r="H812" s="73">
        <v>1038.0999999999999</v>
      </c>
      <c r="I812" s="73">
        <v>1076</v>
      </c>
      <c r="J812" s="73">
        <v>1076</v>
      </c>
    </row>
    <row r="813" spans="1:10" x14ac:dyDescent="0.3">
      <c r="A813" s="8"/>
      <c r="B813" s="7" t="s">
        <v>125</v>
      </c>
      <c r="C813" s="5">
        <v>953</v>
      </c>
      <c r="D813" s="10">
        <v>10</v>
      </c>
      <c r="E813" s="10" t="s">
        <v>53</v>
      </c>
      <c r="F813" s="10" t="s">
        <v>472</v>
      </c>
      <c r="G813" s="10">
        <v>300</v>
      </c>
      <c r="H813" s="73">
        <v>69204.3</v>
      </c>
      <c r="I813" s="73">
        <v>71731.8</v>
      </c>
      <c r="J813" s="73">
        <v>71731.8</v>
      </c>
    </row>
    <row r="814" spans="1:10" ht="231.75" customHeight="1" x14ac:dyDescent="0.3">
      <c r="A814" s="8"/>
      <c r="B814" s="7" t="s">
        <v>212</v>
      </c>
      <c r="C814" s="5">
        <v>953</v>
      </c>
      <c r="D814" s="10">
        <v>10</v>
      </c>
      <c r="E814" s="10" t="s">
        <v>53</v>
      </c>
      <c r="F814" s="10" t="s">
        <v>473</v>
      </c>
      <c r="G814" s="10"/>
      <c r="H814" s="73">
        <f>H815</f>
        <v>495</v>
      </c>
      <c r="I814" s="73">
        <f>I815</f>
        <v>0</v>
      </c>
      <c r="J814" s="73">
        <f>J815</f>
        <v>165</v>
      </c>
    </row>
    <row r="815" spans="1:10" x14ac:dyDescent="0.3">
      <c r="A815" s="8"/>
      <c r="B815" s="7" t="s">
        <v>125</v>
      </c>
      <c r="C815" s="5">
        <v>953</v>
      </c>
      <c r="D815" s="10">
        <v>10</v>
      </c>
      <c r="E815" s="10" t="s">
        <v>53</v>
      </c>
      <c r="F815" s="10" t="s">
        <v>473</v>
      </c>
      <c r="G815" s="10">
        <v>300</v>
      </c>
      <c r="H815" s="73">
        <v>495</v>
      </c>
      <c r="I815" s="73">
        <v>0</v>
      </c>
      <c r="J815" s="73">
        <v>165</v>
      </c>
    </row>
    <row r="816" spans="1:10" ht="155.25" customHeight="1" x14ac:dyDescent="0.3">
      <c r="A816" s="8"/>
      <c r="B816" s="7" t="s">
        <v>280</v>
      </c>
      <c r="C816" s="5">
        <v>953</v>
      </c>
      <c r="D816" s="10">
        <v>10</v>
      </c>
      <c r="E816" s="10" t="s">
        <v>53</v>
      </c>
      <c r="F816" s="10" t="s">
        <v>474</v>
      </c>
      <c r="G816" s="10"/>
      <c r="H816" s="73">
        <f>H817</f>
        <v>5.2</v>
      </c>
      <c r="I816" s="73">
        <f>I817</f>
        <v>5.2</v>
      </c>
      <c r="J816" s="73">
        <f>J817</f>
        <v>5.2</v>
      </c>
    </row>
    <row r="817" spans="1:10" x14ac:dyDescent="0.3">
      <c r="A817" s="8"/>
      <c r="B817" s="7" t="s">
        <v>125</v>
      </c>
      <c r="C817" s="5">
        <v>953</v>
      </c>
      <c r="D817" s="10">
        <v>10</v>
      </c>
      <c r="E817" s="10" t="s">
        <v>53</v>
      </c>
      <c r="F817" s="10" t="s">
        <v>474</v>
      </c>
      <c r="G817" s="10">
        <v>300</v>
      </c>
      <c r="H817" s="73">
        <v>5.2</v>
      </c>
      <c r="I817" s="73">
        <v>5.2</v>
      </c>
      <c r="J817" s="73">
        <v>5.2</v>
      </c>
    </row>
    <row r="818" spans="1:10" x14ac:dyDescent="0.3">
      <c r="A818" s="8"/>
      <c r="B818" s="7" t="s">
        <v>284</v>
      </c>
      <c r="C818" s="5">
        <v>953</v>
      </c>
      <c r="D818" s="6" t="s">
        <v>66</v>
      </c>
      <c r="E818" s="6" t="s">
        <v>73</v>
      </c>
      <c r="F818" s="6"/>
      <c r="G818" s="6"/>
      <c r="H818" s="73">
        <f t="shared" ref="H818:J820" si="221">H819</f>
        <v>13421.5</v>
      </c>
      <c r="I818" s="73">
        <f t="shared" si="221"/>
        <v>13188.1</v>
      </c>
      <c r="J818" s="73">
        <f t="shared" si="221"/>
        <v>13188.1</v>
      </c>
    </row>
    <row r="819" spans="1:10" ht="37.5" x14ac:dyDescent="0.3">
      <c r="A819" s="8"/>
      <c r="B819" s="7" t="s">
        <v>167</v>
      </c>
      <c r="C819" s="5">
        <v>953</v>
      </c>
      <c r="D819" s="6" t="s">
        <v>66</v>
      </c>
      <c r="E819" s="6" t="s">
        <v>73</v>
      </c>
      <c r="F819" s="6" t="s">
        <v>188</v>
      </c>
      <c r="G819" s="6"/>
      <c r="H819" s="73">
        <f t="shared" si="221"/>
        <v>13421.5</v>
      </c>
      <c r="I819" s="73">
        <f t="shared" si="221"/>
        <v>13188.1</v>
      </c>
      <c r="J819" s="73">
        <f t="shared" si="221"/>
        <v>13188.1</v>
      </c>
    </row>
    <row r="820" spans="1:10" x14ac:dyDescent="0.3">
      <c r="A820" s="8"/>
      <c r="B820" s="7" t="s">
        <v>287</v>
      </c>
      <c r="C820" s="5">
        <v>953</v>
      </c>
      <c r="D820" s="6" t="s">
        <v>66</v>
      </c>
      <c r="E820" s="6" t="s">
        <v>73</v>
      </c>
      <c r="F820" s="6" t="s">
        <v>189</v>
      </c>
      <c r="G820" s="6"/>
      <c r="H820" s="73">
        <f t="shared" si="221"/>
        <v>13421.5</v>
      </c>
      <c r="I820" s="73">
        <f t="shared" si="221"/>
        <v>13188.1</v>
      </c>
      <c r="J820" s="73">
        <f t="shared" si="221"/>
        <v>13188.1</v>
      </c>
    </row>
    <row r="821" spans="1:10" ht="75" x14ac:dyDescent="0.3">
      <c r="A821" s="8"/>
      <c r="B821" s="7" t="s">
        <v>475</v>
      </c>
      <c r="C821" s="5">
        <v>953</v>
      </c>
      <c r="D821" s="6" t="s">
        <v>66</v>
      </c>
      <c r="E821" s="6" t="s">
        <v>73</v>
      </c>
      <c r="F821" s="6" t="s">
        <v>476</v>
      </c>
      <c r="G821" s="6"/>
      <c r="H821" s="73">
        <f>H822+H825+H828</f>
        <v>13421.5</v>
      </c>
      <c r="I821" s="73">
        <f>I822+I825+I828</f>
        <v>13188.1</v>
      </c>
      <c r="J821" s="73">
        <f>J822+J825+J828</f>
        <v>13188.1</v>
      </c>
    </row>
    <row r="822" spans="1:10" ht="211.5" customHeight="1" x14ac:dyDescent="0.3">
      <c r="A822" s="8"/>
      <c r="B822" s="9" t="s">
        <v>161</v>
      </c>
      <c r="C822" s="5">
        <v>953</v>
      </c>
      <c r="D822" s="6">
        <v>10</v>
      </c>
      <c r="E822" s="6" t="s">
        <v>73</v>
      </c>
      <c r="F822" s="6" t="s">
        <v>477</v>
      </c>
      <c r="G822" s="16"/>
      <c r="H822" s="73">
        <f>H823+H824</f>
        <v>1977.6</v>
      </c>
      <c r="I822" s="73">
        <f>I823+I824</f>
        <v>1360.4</v>
      </c>
      <c r="J822" s="73">
        <f>J823+J824</f>
        <v>1360.4</v>
      </c>
    </row>
    <row r="823" spans="1:10" ht="80.25" customHeight="1" x14ac:dyDescent="0.3">
      <c r="A823" s="8"/>
      <c r="B823" s="9" t="s">
        <v>130</v>
      </c>
      <c r="C823" s="5">
        <v>953</v>
      </c>
      <c r="D823" s="6">
        <v>10</v>
      </c>
      <c r="E823" s="6" t="s">
        <v>73</v>
      </c>
      <c r="F823" s="6" t="s">
        <v>477</v>
      </c>
      <c r="G823" s="16">
        <v>100</v>
      </c>
      <c r="H823" s="73">
        <v>1725</v>
      </c>
      <c r="I823" s="73">
        <v>1192</v>
      </c>
      <c r="J823" s="73">
        <v>1192</v>
      </c>
    </row>
    <row r="824" spans="1:10" ht="37.5" x14ac:dyDescent="0.3">
      <c r="A824" s="8"/>
      <c r="B824" s="9" t="s">
        <v>41</v>
      </c>
      <c r="C824" s="5">
        <v>953</v>
      </c>
      <c r="D824" s="6">
        <v>10</v>
      </c>
      <c r="E824" s="6" t="s">
        <v>73</v>
      </c>
      <c r="F824" s="6" t="s">
        <v>477</v>
      </c>
      <c r="G824" s="16">
        <v>200</v>
      </c>
      <c r="H824" s="73">
        <v>252.6</v>
      </c>
      <c r="I824" s="73">
        <v>168.4</v>
      </c>
      <c r="J824" s="73">
        <v>168.4</v>
      </c>
    </row>
    <row r="825" spans="1:10" ht="75" x14ac:dyDescent="0.3">
      <c r="A825" s="8"/>
      <c r="B825" s="9" t="s">
        <v>281</v>
      </c>
      <c r="C825" s="5">
        <v>953</v>
      </c>
      <c r="D825" s="6">
        <v>10</v>
      </c>
      <c r="E825" s="6" t="s">
        <v>73</v>
      </c>
      <c r="F825" s="6" t="s">
        <v>478</v>
      </c>
      <c r="G825" s="16"/>
      <c r="H825" s="73">
        <f t="shared" ref="H825:J825" si="222">H826+H827</f>
        <v>982.90000000000009</v>
      </c>
      <c r="I825" s="73">
        <f t="shared" si="222"/>
        <v>1015.7</v>
      </c>
      <c r="J825" s="73">
        <f t="shared" si="222"/>
        <v>1015.7</v>
      </c>
    </row>
    <row r="826" spans="1:10" ht="81.75" customHeight="1" x14ac:dyDescent="0.3">
      <c r="A826" s="8"/>
      <c r="B826" s="9" t="s">
        <v>130</v>
      </c>
      <c r="C826" s="5">
        <v>953</v>
      </c>
      <c r="D826" s="6">
        <v>10</v>
      </c>
      <c r="E826" s="6" t="s">
        <v>73</v>
      </c>
      <c r="F826" s="6" t="s">
        <v>478</v>
      </c>
      <c r="G826" s="16">
        <v>100</v>
      </c>
      <c r="H826" s="73">
        <v>898.7</v>
      </c>
      <c r="I826" s="73">
        <v>931.5</v>
      </c>
      <c r="J826" s="73">
        <v>931.5</v>
      </c>
    </row>
    <row r="827" spans="1:10" ht="37.5" x14ac:dyDescent="0.3">
      <c r="A827" s="8"/>
      <c r="B827" s="9" t="s">
        <v>41</v>
      </c>
      <c r="C827" s="5">
        <v>953</v>
      </c>
      <c r="D827" s="6">
        <v>10</v>
      </c>
      <c r="E827" s="6" t="s">
        <v>73</v>
      </c>
      <c r="F827" s="6" t="s">
        <v>478</v>
      </c>
      <c r="G827" s="16">
        <v>200</v>
      </c>
      <c r="H827" s="73">
        <v>84.2</v>
      </c>
      <c r="I827" s="73">
        <v>84.2</v>
      </c>
      <c r="J827" s="73">
        <v>84.2</v>
      </c>
    </row>
    <row r="828" spans="1:10" ht="56.25" x14ac:dyDescent="0.3">
      <c r="A828" s="8"/>
      <c r="B828" s="9" t="s">
        <v>152</v>
      </c>
      <c r="C828" s="5">
        <v>953</v>
      </c>
      <c r="D828" s="6">
        <v>10</v>
      </c>
      <c r="E828" s="6" t="s">
        <v>73</v>
      </c>
      <c r="F828" s="6" t="s">
        <v>479</v>
      </c>
      <c r="G828" s="16"/>
      <c r="H828" s="73">
        <f t="shared" ref="H828:J828" si="223">H829+H830+H831</f>
        <v>10461</v>
      </c>
      <c r="I828" s="73">
        <f t="shared" si="223"/>
        <v>10812</v>
      </c>
      <c r="J828" s="73">
        <f t="shared" si="223"/>
        <v>10812</v>
      </c>
    </row>
    <row r="829" spans="1:10" ht="78.75" customHeight="1" x14ac:dyDescent="0.3">
      <c r="A829" s="8"/>
      <c r="B829" s="9" t="s">
        <v>130</v>
      </c>
      <c r="C829" s="5">
        <v>953</v>
      </c>
      <c r="D829" s="6">
        <v>10</v>
      </c>
      <c r="E829" s="6" t="s">
        <v>73</v>
      </c>
      <c r="F829" s="6" t="s">
        <v>479</v>
      </c>
      <c r="G829" s="16">
        <v>100</v>
      </c>
      <c r="H829" s="73">
        <v>9619</v>
      </c>
      <c r="I829" s="73">
        <v>9970</v>
      </c>
      <c r="J829" s="73">
        <v>9970</v>
      </c>
    </row>
    <row r="830" spans="1:10" ht="37.5" x14ac:dyDescent="0.3">
      <c r="A830" s="8"/>
      <c r="B830" s="9" t="s">
        <v>41</v>
      </c>
      <c r="C830" s="5">
        <v>953</v>
      </c>
      <c r="D830" s="6">
        <v>10</v>
      </c>
      <c r="E830" s="6" t="s">
        <v>73</v>
      </c>
      <c r="F830" s="6" t="s">
        <v>479</v>
      </c>
      <c r="G830" s="16">
        <v>200</v>
      </c>
      <c r="H830" s="73">
        <v>841.9</v>
      </c>
      <c r="I830" s="73">
        <v>841.9</v>
      </c>
      <c r="J830" s="73">
        <v>841.9</v>
      </c>
    </row>
    <row r="831" spans="1:10" x14ac:dyDescent="0.3">
      <c r="A831" s="8"/>
      <c r="B831" s="9" t="s">
        <v>120</v>
      </c>
      <c r="C831" s="5">
        <v>953</v>
      </c>
      <c r="D831" s="6">
        <v>10</v>
      </c>
      <c r="E831" s="6" t="s">
        <v>73</v>
      </c>
      <c r="F831" s="6" t="s">
        <v>479</v>
      </c>
      <c r="G831" s="16">
        <v>800</v>
      </c>
      <c r="H831" s="73">
        <v>0.1</v>
      </c>
      <c r="I831" s="73">
        <v>0.1</v>
      </c>
      <c r="J831" s="73">
        <v>0.1</v>
      </c>
    </row>
    <row r="832" spans="1:10" x14ac:dyDescent="0.3">
      <c r="A832" s="8" t="s">
        <v>538</v>
      </c>
      <c r="B832" s="9" t="s">
        <v>537</v>
      </c>
      <c r="C832" s="5"/>
      <c r="D832" s="6"/>
      <c r="E832" s="6"/>
      <c r="F832" s="6"/>
      <c r="G832" s="16" t="s">
        <v>539</v>
      </c>
      <c r="H832" s="73">
        <f>H833</f>
        <v>0</v>
      </c>
      <c r="I832" s="73">
        <f t="shared" ref="I832:J832" si="224">I833</f>
        <v>48111.5</v>
      </c>
      <c r="J832" s="73">
        <f t="shared" si="224"/>
        <v>114946.6</v>
      </c>
    </row>
    <row r="833" spans="1:10" x14ac:dyDescent="0.3">
      <c r="A833" s="8"/>
      <c r="B833" s="9" t="s">
        <v>537</v>
      </c>
      <c r="C833" s="5"/>
      <c r="D833" s="6"/>
      <c r="E833" s="6"/>
      <c r="F833" s="6"/>
      <c r="G833" s="16" t="s">
        <v>539</v>
      </c>
      <c r="H833" s="73">
        <v>0</v>
      </c>
      <c r="I833" s="73">
        <v>48111.5</v>
      </c>
      <c r="J833" s="73">
        <v>114946.6</v>
      </c>
    </row>
    <row r="834" spans="1:10" s="4" customFormat="1" ht="117" customHeight="1" x14ac:dyDescent="0.4">
      <c r="A834" s="80" t="s">
        <v>227</v>
      </c>
      <c r="B834" s="80"/>
      <c r="C834" s="80"/>
      <c r="D834" s="80"/>
      <c r="E834" s="80"/>
      <c r="F834" s="78"/>
      <c r="G834" s="79"/>
      <c r="H834" s="71"/>
      <c r="I834" s="71"/>
      <c r="J834" s="72" t="s">
        <v>262</v>
      </c>
    </row>
    <row r="835" spans="1:10" x14ac:dyDescent="0.3">
      <c r="D835" s="2"/>
      <c r="E835" s="2"/>
      <c r="F835" s="2"/>
      <c r="G835" s="2"/>
    </row>
  </sheetData>
  <autoFilter ref="A4:G834"/>
  <mergeCells count="6">
    <mergeCell ref="F834:G834"/>
    <mergeCell ref="A834:E834"/>
    <mergeCell ref="A4:J4"/>
    <mergeCell ref="F1:J1"/>
    <mergeCell ref="F2:J2"/>
    <mergeCell ref="F3:J3"/>
  </mergeCells>
  <phoneticPr fontId="8" type="noConversion"/>
  <printOptions horizontalCentered="1"/>
  <pageMargins left="0.83" right="0.17" top="0.78740157480314965" bottom="0.46" header="0.51181102362204722" footer="0.33"/>
  <pageSetup paperSize="9" scale="59" fitToHeight="0" orientation="portrait" r:id="rId1"/>
  <headerFooter differentFirst="1" alignWithMargins="0">
    <oddHeader>&amp;C&amp;18&amp;P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>Fino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Быльская Карина Юрьевна</cp:lastModifiedBy>
  <cp:lastPrinted>2025-10-29T07:17:35Z</cp:lastPrinted>
  <dcterms:created xsi:type="dcterms:W3CDTF">2002-12-15T14:10:12Z</dcterms:created>
  <dcterms:modified xsi:type="dcterms:W3CDTF">2026-01-22T13:34:04Z</dcterms:modified>
</cp:coreProperties>
</file>